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\Arquivos engenharia\Planejamento-2024\OBRAS\01 - SANTO ANTÔNIO DO ARACANGUÁ\UBS - ARACANGUÁ\Nova UBS\Orçamento\"/>
    </mc:Choice>
  </mc:AlternateContent>
  <xr:revisionPtr revIDLastSave="0" documentId="13_ncr:1_{7DEAA3CA-F44D-4889-A8ED-796BCEE8F7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Buttons!$A$1:$U$88</definedName>
    <definedName name="_xlnm.Print_Titles" localSheetId="0">Buttons!$1:$6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E80" i="1"/>
  <c r="D80" i="1"/>
  <c r="D82" i="1" s="1"/>
  <c r="E82" i="1" s="1"/>
  <c r="E81" i="1"/>
  <c r="F81" i="1" s="1"/>
  <c r="G81" i="1" s="1"/>
  <c r="H81" i="1" s="1"/>
  <c r="I81" i="1" s="1"/>
  <c r="J81" i="1" s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F82" i="1" l="1"/>
  <c r="G82" i="1" s="1"/>
  <c r="H82" i="1" s="1"/>
  <c r="I82" i="1" s="1"/>
  <c r="J82" i="1" s="1"/>
  <c r="K82" i="1" s="1"/>
  <c r="L82" i="1" s="1"/>
  <c r="M82" i="1" s="1"/>
  <c r="N82" i="1" s="1"/>
  <c r="O82" i="1" s="1"/>
  <c r="P82" i="1" s="1"/>
  <c r="Q82" i="1" s="1"/>
  <c r="R82" i="1" s="1"/>
  <c r="S82" i="1" s="1"/>
  <c r="T82" i="1" s="1"/>
  <c r="U82" i="1" s="1"/>
</calcChain>
</file>

<file path=xl/sharedStrings.xml><?xml version="1.0" encoding="utf-8"?>
<sst xmlns="http://schemas.openxmlformats.org/spreadsheetml/2006/main" count="1561" uniqueCount="333">
  <si>
    <t>Obra</t>
  </si>
  <si>
    <t>Bancos</t>
  </si>
  <si>
    <t>B.D.I.</t>
  </si>
  <si>
    <t>Encargos Sociais</t>
  </si>
  <si>
    <t>UBS Padrão I</t>
  </si>
  <si>
    <t>22,95%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</si>
  <si>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</si>
  <si>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</si>
  <si>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</si>
  <si>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</si>
  <si>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</si>
  <si>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</si>
  <si>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</si>
  <si>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</si>
  <si>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</si>
  <si>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</si>
  <si>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</si>
  <si>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</si>
  <si>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</si>
  <si>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</si>
  <si>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</si>
  <si>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</si>
  <si>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</si>
  <si>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</si>
  <si>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</si>
  <si>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</si>
  <si>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</si>
  <si>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</si>
  <si>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</si>
  <si>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 xml:space="preserve"> 1 </t>
  </si>
  <si>
    <t>SERVIÇOS PRELIMINARES E INDIRETOS</t>
  </si>
  <si>
    <t>100,00%
105.021,15</t>
  </si>
  <si>
    <t>33,02%
34.679,00</t>
  </si>
  <si>
    <t>4,44%
4.665,71</t>
  </si>
  <si>
    <t>3,38%
3.550,24</t>
  </si>
  <si>
    <t>3,33%
3.499,15</t>
  </si>
  <si>
    <t xml:space="preserve"> 1.1 </t>
  </si>
  <si>
    <t>CANTEIRO DE OBRAS</t>
  </si>
  <si>
    <t>100,00%
52.789,59</t>
  </si>
  <si>
    <t>60,19%
31.774,92</t>
  </si>
  <si>
    <t>3,34%
1.761,63</t>
  </si>
  <si>
    <t>1,22%
646,16</t>
  </si>
  <si>
    <t>1,21%
636,86</t>
  </si>
  <si>
    <t xml:space="preserve"> 1.1.1 </t>
  </si>
  <si>
    <t>LOCAÇÃO DE CONTAINER TIPO DEPÓSITO - ÁREA MÍNIMA DE 13,80 M²</t>
  </si>
  <si>
    <t>100,00%
11.154,70</t>
  </si>
  <si>
    <t>10,00%
1.115,47</t>
  </si>
  <si>
    <t/>
  </si>
  <si>
    <t xml:space="preserve"> 1.1.2 </t>
  </si>
  <si>
    <t>Barracão aberto para apoio à produção (carpintaria, central de armação, oficina, etc.) c/ tesouras, telha 4mm, piso em concreto desempolado</t>
  </si>
  <si>
    <t>100,00%
2.262,40</t>
  </si>
  <si>
    <t xml:space="preserve"> 1.1.3 </t>
  </si>
  <si>
    <t>Locação de container - Banheiro com chuveiros e vasos - 4,30 x 2,30m</t>
  </si>
  <si>
    <t>100,00%
11.621,60</t>
  </si>
  <si>
    <t>5,56%
646,16</t>
  </si>
  <si>
    <t>5,48%
636,86</t>
  </si>
  <si>
    <t xml:space="preserve"> 1.1.4 </t>
  </si>
  <si>
    <t>BARRACAO PARA REFEITORIO EM OBRAS EM COMPENSADO</t>
  </si>
  <si>
    <t>100,00%
7.501,44</t>
  </si>
  <si>
    <t xml:space="preserve"> 1.1.5 </t>
  </si>
  <si>
    <t>KIT CAVALETE PARA MEDIÇÃO DE ÁGUA - ENTRADA INDIVIDUALIZADA, EM CPVC DN 28 MM (1"), PARA 1 MEDIDOR - FORNECIMENTO E INSTALAÇÃO (EXCLUSIVE HIDRÔMETRO). AF_03/2024</t>
  </si>
  <si>
    <t>100,00%
698,90</t>
  </si>
  <si>
    <t xml:space="preserve"> 1.1.6 </t>
  </si>
  <si>
    <t>HIDRÔMETRO DN 1/2", 1,5 M3/H - FORNECIMENTO E INSTALAÇÃO. AF_03/2024</t>
  </si>
  <si>
    <t>100,00%
148,79</t>
  </si>
  <si>
    <t xml:space="preserve"> 1.1.7 </t>
  </si>
  <si>
    <t>ENTRADA DE ENERGIA ELÉTRICA, AÉREA, TRIFÁSICA, COM CAIXA DE EMBUTIR, CABO DE 10 MM2 E DISJUNTOR DIN 50A (NÃO INCLUSO O POSTE DE CONCRETO). AF_07/2020</t>
  </si>
  <si>
    <t>100,00%
2.484,68</t>
  </si>
  <si>
    <t xml:space="preserve"> 1.1.8 </t>
  </si>
  <si>
    <t>FORNECIMENTO E INSTALAÇÃO DE PLACA DE OBRA COM CHAPA GALVANIZADA E ESTRUTURA DE MADEIRA. AF_03/2022_PS</t>
  </si>
  <si>
    <t>100,00%
3.472,08</t>
  </si>
  <si>
    <t xml:space="preserve"> 1.1.9 </t>
  </si>
  <si>
    <t>REMOÇÃO DE ENTULHO SEPARADO DE OBRA COM CAÇAMBA METÁLICA - TERRA, ALVENARIA, CONCRETO, ARGAMASSA, MADEIRA, PAPEL, PLÁSTICO OU METAL</t>
  </si>
  <si>
    <t>100,00%
13.445,00</t>
  </si>
  <si>
    <t xml:space="preserve"> 1.2 </t>
  </si>
  <si>
    <t>ADMINISTRAÇÃO LOCAL DA OBRA</t>
  </si>
  <si>
    <t>100,00%
52.231,56</t>
  </si>
  <si>
    <t>5,56%
2.904,07</t>
  </si>
  <si>
    <t>5,48%
2.862,29</t>
  </si>
  <si>
    <t xml:space="preserve"> 1.2.1 </t>
  </si>
  <si>
    <t>ENGENHEIRO CIVIL DE OBRA JUNIOR COM ENCARGOS COMPLEMENTARES</t>
  </si>
  <si>
    <t xml:space="preserve"> 2 </t>
  </si>
  <si>
    <t>FUNDAÇÃO</t>
  </si>
  <si>
    <t xml:space="preserve"> 3 </t>
  </si>
  <si>
    <t>ESTRUTURA</t>
  </si>
  <si>
    <t>100,00%
268.288,26</t>
  </si>
  <si>
    <t>0,69%
1.847,31</t>
  </si>
  <si>
    <t>11,95%
32.056,00</t>
  </si>
  <si>
    <t>16,52%
44.316,06</t>
  </si>
  <si>
    <t>42,38%
113.696,85</t>
  </si>
  <si>
    <t xml:space="preserve"> 3.1 </t>
  </si>
  <si>
    <t>PILARES</t>
  </si>
  <si>
    <t>100,00%
64.111,99</t>
  </si>
  <si>
    <t>50,00%
32.056,00</t>
  </si>
  <si>
    <t xml:space="preserve"> 3.2 </t>
  </si>
  <si>
    <t>VIGAS</t>
  </si>
  <si>
    <t>100,00%
88.632,11</t>
  </si>
  <si>
    <t>50,00%
44.316,06</t>
  </si>
  <si>
    <t xml:space="preserve"> 3.3 </t>
  </si>
  <si>
    <t>LAJES</t>
  </si>
  <si>
    <t>100,00%
113.696,85</t>
  </si>
  <si>
    <t xml:space="preserve"> 3.4 </t>
  </si>
  <si>
    <t>BASE RESERVATÓRIO</t>
  </si>
  <si>
    <t>100,00%
1.847,31</t>
  </si>
  <si>
    <t xml:space="preserve"> 4 </t>
  </si>
  <si>
    <t>ALVENARIA, VEDAÇÕES E DIVISÓRIAS</t>
  </si>
  <si>
    <t xml:space="preserve"> 4.1 </t>
  </si>
  <si>
    <t>ALVENARIA DE VEDAÇÃO</t>
  </si>
  <si>
    <t>100,00%
114.135,48</t>
  </si>
  <si>
    <t>25,00%
28.533,87</t>
  </si>
  <si>
    <t>50,00%
57.067,74</t>
  </si>
  <si>
    <t xml:space="preserve"> 4.2 </t>
  </si>
  <si>
    <t>DRYWALL</t>
  </si>
  <si>
    <t>100,00%
62.401,21</t>
  </si>
  <si>
    <t>50,00%
31.200,61</t>
  </si>
  <si>
    <t xml:space="preserve"> 4.3 </t>
  </si>
  <si>
    <t>DIVISÓRIAS</t>
  </si>
  <si>
    <t>100,00%
68,04</t>
  </si>
  <si>
    <t xml:space="preserve"> 4.4 </t>
  </si>
  <si>
    <t>GRADIL</t>
  </si>
  <si>
    <t>100,00%
54.976,11</t>
  </si>
  <si>
    <t xml:space="preserve"> 5 </t>
  </si>
  <si>
    <t>COBERTURA</t>
  </si>
  <si>
    <t>100,00%
71.271,67</t>
  </si>
  <si>
    <t>50,00%
35.635,84</t>
  </si>
  <si>
    <t xml:space="preserve"> 6 </t>
  </si>
  <si>
    <t>IMPERMEABILIZAÇÃO</t>
  </si>
  <si>
    <t>100,00%
16.097,60</t>
  </si>
  <si>
    <t>50,00%
8.048,80</t>
  </si>
  <si>
    <t xml:space="preserve"> 7 </t>
  </si>
  <si>
    <t>ESQUADRIAS</t>
  </si>
  <si>
    <t xml:space="preserve"> 7.1 </t>
  </si>
  <si>
    <t>ESQUADRIAS DE MADEIRA</t>
  </si>
  <si>
    <t>100,00%
51.621,29</t>
  </si>
  <si>
    <t xml:space="preserve"> 7.2 </t>
  </si>
  <si>
    <t>ESQUADRIAS DE ALUMÍNIO</t>
  </si>
  <si>
    <t xml:space="preserve"> 7.3 </t>
  </si>
  <si>
    <t>ESQUADRIAS METÁLICAS</t>
  </si>
  <si>
    <t>100,00%
2.517,25</t>
  </si>
  <si>
    <t xml:space="preserve"> 7.4 </t>
  </si>
  <si>
    <t>ACESSÓRIOS</t>
  </si>
  <si>
    <t>100,00%
42.488,11</t>
  </si>
  <si>
    <t xml:space="preserve"> 8 </t>
  </si>
  <si>
    <t>REVESTIMENTO DE PAREDE</t>
  </si>
  <si>
    <t>100,00%
68.033,77</t>
  </si>
  <si>
    <t>19,73%
13.422,17</t>
  </si>
  <si>
    <t>30,27%
20.594,72</t>
  </si>
  <si>
    <t>10,54%
7.172,55</t>
  </si>
  <si>
    <t>39,46%
26.844,34</t>
  </si>
  <si>
    <t xml:space="preserve"> 8.1 </t>
  </si>
  <si>
    <t>REVESTIMENTO ARGAMASSADO</t>
  </si>
  <si>
    <t>100,00%
53.688,67</t>
  </si>
  <si>
    <t>25,00%
13.422,17</t>
  </si>
  <si>
    <t>50,00%
26.844,34</t>
  </si>
  <si>
    <t xml:space="preserve"> 8.2 </t>
  </si>
  <si>
    <t>REVESTIMENTO CERÂMICO</t>
  </si>
  <si>
    <t>100,00%
14.345,10</t>
  </si>
  <si>
    <t>50,00%
7.172,55</t>
  </si>
  <si>
    <t xml:space="preserve"> 9 </t>
  </si>
  <si>
    <t>REVESTIMENTO DE PISO INTERNO</t>
  </si>
  <si>
    <t>100,00%
98.028,64</t>
  </si>
  <si>
    <t>27,47%
26.927,03</t>
  </si>
  <si>
    <t>50,00%
49.014,32</t>
  </si>
  <si>
    <t>22,53%
22.087,30</t>
  </si>
  <si>
    <t xml:space="preserve"> 9.1 </t>
  </si>
  <si>
    <t>100,00%
53.854,05</t>
  </si>
  <si>
    <t>50,00%
26.927,03</t>
  </si>
  <si>
    <t xml:space="preserve"> 9.2 </t>
  </si>
  <si>
    <t>GRANILITE</t>
  </si>
  <si>
    <t>100,00%
37.632,53</t>
  </si>
  <si>
    <t>50,00%
18.816,27</t>
  </si>
  <si>
    <t xml:space="preserve"> 9.3 </t>
  </si>
  <si>
    <t>RODAPÉ</t>
  </si>
  <si>
    <t>100,00%
6.542,06</t>
  </si>
  <si>
    <t>50,00%
3.271,03</t>
  </si>
  <si>
    <t xml:space="preserve"> 10 </t>
  </si>
  <si>
    <t>REVESTIMENTO DE PISO EXTERNO</t>
  </si>
  <si>
    <t xml:space="preserve"> 10.1 </t>
  </si>
  <si>
    <t xml:space="preserve"> 11 </t>
  </si>
  <si>
    <t>REVESTIMENTO DE TETO</t>
  </si>
  <si>
    <t>100,00%
31.422,20</t>
  </si>
  <si>
    <t xml:space="preserve"> 11.1 </t>
  </si>
  <si>
    <t>100,00%
234,68</t>
  </si>
  <si>
    <t xml:space="preserve"> 11.2 </t>
  </si>
  <si>
    <t>FORRO</t>
  </si>
  <si>
    <t>100,00%
31.187,52</t>
  </si>
  <si>
    <t>50,00%
15.593,76</t>
  </si>
  <si>
    <t xml:space="preserve"> 12 </t>
  </si>
  <si>
    <t>PINTURA</t>
  </si>
  <si>
    <t xml:space="preserve"> 12.1 </t>
  </si>
  <si>
    <t>PAREDES</t>
  </si>
  <si>
    <t>100,00%
61.774,25</t>
  </si>
  <si>
    <t>50,00%
30.887,13</t>
  </si>
  <si>
    <t xml:space="preserve"> 12.2 </t>
  </si>
  <si>
    <t>TETO</t>
  </si>
  <si>
    <t>100,00%
16.457,70</t>
  </si>
  <si>
    <t>50,00%
8.228,85</t>
  </si>
  <si>
    <t xml:space="preserve"> 12.3 </t>
  </si>
  <si>
    <t>100,00%
3.502,25</t>
  </si>
  <si>
    <t xml:space="preserve"> 12.4 </t>
  </si>
  <si>
    <t>ESTACIONAMENTO - DEMARCAÇÃO</t>
  </si>
  <si>
    <t>100,00%
422,50</t>
  </si>
  <si>
    <t xml:space="preserve"> 13 </t>
  </si>
  <si>
    <t>MARMORARIA</t>
  </si>
  <si>
    <t>100,00%
11.086,26</t>
  </si>
  <si>
    <t xml:space="preserve"> 14 </t>
  </si>
  <si>
    <t>LOUÇAS, METAIS E ACESSÓRIOS</t>
  </si>
  <si>
    <t>100,00%
57.811,50</t>
  </si>
  <si>
    <t xml:space="preserve"> 14.1 </t>
  </si>
  <si>
    <t>EQUIPAMENTOS</t>
  </si>
  <si>
    <t>100,00%
278,08</t>
  </si>
  <si>
    <t xml:space="preserve"> 14.2 </t>
  </si>
  <si>
    <t>LOUÇAS</t>
  </si>
  <si>
    <t>100,00%
15.324,19</t>
  </si>
  <si>
    <t xml:space="preserve"> 14.3 </t>
  </si>
  <si>
    <t>METAIS E ACESSÓRIOS</t>
  </si>
  <si>
    <t>100,00%
42.209,23</t>
  </si>
  <si>
    <t xml:space="preserve"> 15 </t>
  </si>
  <si>
    <t>INSTALAÇÕES HIDROSSANITÁRIAS</t>
  </si>
  <si>
    <t>100,00%
145.482,13</t>
  </si>
  <si>
    <t>13,10%
19.064,98</t>
  </si>
  <si>
    <t>27,81%
40.453,01</t>
  </si>
  <si>
    <t>20,12%
29.269,37</t>
  </si>
  <si>
    <t>13,48%
19.612,58</t>
  </si>
  <si>
    <t>7,24%
10.536,18</t>
  </si>
  <si>
    <t>4,77%
6.933,44</t>
  </si>
  <si>
    <t xml:space="preserve"> 15.1 </t>
  </si>
  <si>
    <t>HIDRÁULICA</t>
  </si>
  <si>
    <t>100,00%
65.375,27</t>
  </si>
  <si>
    <t>10,00%
6.537,53</t>
  </si>
  <si>
    <t>30,00%
19.612,58</t>
  </si>
  <si>
    <t xml:space="preserve"> 15.2 </t>
  </si>
  <si>
    <t>SANITÁRIA</t>
  </si>
  <si>
    <t>100,00%
52.101,07</t>
  </si>
  <si>
    <t>20,00%
10.420,21</t>
  </si>
  <si>
    <t>40,00%
20.840,43</t>
  </si>
  <si>
    <t xml:space="preserve"> 15.3 </t>
  </si>
  <si>
    <t>PLUVIAL</t>
  </si>
  <si>
    <t>100,00%
21.072,35</t>
  </si>
  <si>
    <t>10,00%
2.107,24</t>
  </si>
  <si>
    <t>40,00%
8.428,94</t>
  </si>
  <si>
    <t>50,00%
10.536,18</t>
  </si>
  <si>
    <t xml:space="preserve"> 15.4 </t>
  </si>
  <si>
    <t>PREVENÇÃO E COMBATE A INCÊNDIO (PCI)</t>
  </si>
  <si>
    <t>100,00%
6.933,44</t>
  </si>
  <si>
    <t xml:space="preserve"> 16 </t>
  </si>
  <si>
    <t>INSTALAÇÕES ELÉTRICAS</t>
  </si>
  <si>
    <t>100,00%
236.028,69</t>
  </si>
  <si>
    <t>35,65%
84.134,35</t>
  </si>
  <si>
    <t>28,71%
67.760,00</t>
  </si>
  <si>
    <t xml:space="preserve"> 16.1 </t>
  </si>
  <si>
    <t>INFRAESTRUTURA</t>
  </si>
  <si>
    <t>100,00%
168.268,69</t>
  </si>
  <si>
    <t>50,00%
84.134,35</t>
  </si>
  <si>
    <t xml:space="preserve"> 16.2 </t>
  </si>
  <si>
    <t>ILUMINAÇÃO</t>
  </si>
  <si>
    <t>100,00%
29.497,36</t>
  </si>
  <si>
    <t xml:space="preserve"> 16.3 </t>
  </si>
  <si>
    <t>SPDA</t>
  </si>
  <si>
    <t>100,00%
38.262,64</t>
  </si>
  <si>
    <t xml:space="preserve"> 17 </t>
  </si>
  <si>
    <t>CLIMATIZAÇÃO</t>
  </si>
  <si>
    <t xml:space="preserve"> 17.1 </t>
  </si>
  <si>
    <t>100,00%
80.016,84</t>
  </si>
  <si>
    <t xml:space="preserve"> 17.2 </t>
  </si>
  <si>
    <t xml:space="preserve"> 18 </t>
  </si>
  <si>
    <t>DADOS E VOZ</t>
  </si>
  <si>
    <t>100,00%
9.359,73</t>
  </si>
  <si>
    <t>50,00%
4.679,87</t>
  </si>
  <si>
    <t xml:space="preserve"> 19 </t>
  </si>
  <si>
    <t>GASES MEDICINAIS</t>
  </si>
  <si>
    <t>100,00%
17.639,90</t>
  </si>
  <si>
    <t>50,00%
8.819,95</t>
  </si>
  <si>
    <t xml:space="preserve"> 20 </t>
  </si>
  <si>
    <t>URBANIZAÇÃO</t>
  </si>
  <si>
    <t xml:space="preserve"> 20.1 </t>
  </si>
  <si>
    <t>PAVIMENTAÇÃO E ACESSIBILIDADE</t>
  </si>
  <si>
    <t>100,00%
3.136,85</t>
  </si>
  <si>
    <t xml:space="preserve"> 20.2 </t>
  </si>
  <si>
    <t xml:space="preserve"> 20.3 </t>
  </si>
  <si>
    <t>PAISAGISMO</t>
  </si>
  <si>
    <t>100,00%
2.829,62</t>
  </si>
  <si>
    <t>50,00%
1.414,81</t>
  </si>
  <si>
    <t>SINALIZAÇÃO</t>
  </si>
  <si>
    <t>100,00%
1.541,60</t>
  </si>
  <si>
    <t>SERVIÇOS COMPLEMENTARES</t>
  </si>
  <si>
    <t>100,00%
5.472,51</t>
  </si>
  <si>
    <t>Porcentagem</t>
  </si>
  <si>
    <t>5,15%</t>
  </si>
  <si>
    <t>8,25%</t>
  </si>
  <si>
    <t>1,55%</t>
  </si>
  <si>
    <t>3,67%</t>
  </si>
  <si>
    <t>8,69%</t>
  </si>
  <si>
    <t>8,53%</t>
  </si>
  <si>
    <t>4,86%</t>
  </si>
  <si>
    <t>7,8%</t>
  </si>
  <si>
    <t>3,82%</t>
  </si>
  <si>
    <t>5,16%</t>
  </si>
  <si>
    <t>5,01%</t>
  </si>
  <si>
    <t>6,53%</t>
  </si>
  <si>
    <t>4,27%</t>
  </si>
  <si>
    <t>9,72%</t>
  </si>
  <si>
    <t>1,99%</t>
  </si>
  <si>
    <t>2,52%</t>
  </si>
  <si>
    <t>4,12%</t>
  </si>
  <si>
    <t>8,36%</t>
  </si>
  <si>
    <t>Custo</t>
  </si>
  <si>
    <t>Porcentagem Acumulado</t>
  </si>
  <si>
    <t>Custo Acumulado</t>
  </si>
  <si>
    <t>100,00%
216.510,17</t>
  </si>
  <si>
    <t>75,00%
162.382,62</t>
  </si>
  <si>
    <t>25,00%
54.127,54</t>
  </si>
  <si>
    <t>100,00%
176.604,73</t>
  </si>
  <si>
    <t>12,32%
21.757,70</t>
  </si>
  <si>
    <t>38,12%
67.321,72</t>
  </si>
  <si>
    <t>37,21%
65.714,62</t>
  </si>
  <si>
    <t>0,03%
52,98</t>
  </si>
  <si>
    <t>100,00%
200.759,07</t>
  </si>
  <si>
    <t>100,00%
104.132,42</t>
  </si>
  <si>
    <t>100,00%
17.082,39</t>
  </si>
  <si>
    <t>50,00%
15.711,10</t>
  </si>
  <si>
    <t>100,00%
82.156,70</t>
  </si>
  <si>
    <t>45,00%
36.970,51</t>
  </si>
  <si>
    <t>5,00%
4.107,83</t>
  </si>
  <si>
    <t>100,00%
166.245,65</t>
  </si>
  <si>
    <t>50,00%
83.122,82</t>
  </si>
  <si>
    <t>100,00%
86.228,81</t>
  </si>
  <si>
    <t>100,00%
7.508,07</t>
  </si>
  <si>
    <t>50,00%
3.754,03</t>
  </si>
  <si>
    <t>10,%
750,80</t>
  </si>
  <si>
    <t>40,00%
4.678,45</t>
  </si>
  <si>
    <t>_______________________________________________________________
Luis Augusto Souza Gamino
Engenheiro Civil
CREA-SP: 5071126078</t>
  </si>
  <si>
    <t xml:space="preserve">SINAPI - 08/2024 - São Paulo
SBC - 09/2024 - São Paulo
ORSE - 08/2024 - Sergipe
SIURB INFRA - 01/2024 - São Paulo
CPOS/CDHU - 09/2024 - São Paulo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</si>
</sst>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right" vertical="top" wrapText="1"/>
    </xf>
    <xf numFmtId="0" fontId="6" fillId="8" borderId="3" xfId="0" applyFont="1" applyFill="1" applyBorder="1" applyAlignment="1">
      <alignment horizontal="left" vertical="top" wrapText="1"/>
    </xf>
    <xf numFmtId="0" fontId="7" fillId="9" borderId="4" xfId="0" applyFont="1" applyFill="1" applyBorder="1" applyAlignment="1">
      <alignment horizontal="right" vertical="top" wrapText="1"/>
    </xf>
    <xf numFmtId="0" fontId="8" fillId="10" borderId="0" xfId="0" applyFont="1" applyFill="1" applyAlignment="1">
      <alignment horizontal="left" vertical="top" wrapText="1"/>
    </xf>
    <xf numFmtId="0" fontId="9" fillId="11" borderId="0" xfId="0" applyFont="1" applyFill="1" applyAlignment="1">
      <alignment horizontal="center" vertical="top" wrapText="1"/>
    </xf>
    <xf numFmtId="0" fontId="10" fillId="12" borderId="0" xfId="0" applyFont="1" applyFill="1" applyAlignment="1">
      <alignment horizontal="right" vertical="top" wrapText="1"/>
    </xf>
    <xf numFmtId="0" fontId="11" fillId="13" borderId="0" xfId="0" applyFont="1" applyFill="1" applyAlignment="1">
      <alignment horizontal="center" vertical="top" wrapText="1"/>
    </xf>
    <xf numFmtId="0" fontId="12" fillId="14" borderId="5" xfId="0" applyFont="1" applyFill="1" applyBorder="1" applyAlignment="1">
      <alignment horizontal="right" vertical="top" wrapText="1"/>
    </xf>
    <xf numFmtId="0" fontId="13" fillId="15" borderId="6" xfId="0" applyFont="1" applyFill="1" applyBorder="1" applyAlignment="1">
      <alignment horizontal="right" vertical="top" wrapText="1"/>
    </xf>
    <xf numFmtId="0" fontId="14" fillId="16" borderId="7" xfId="0" applyFont="1" applyFill="1" applyBorder="1" applyAlignment="1">
      <alignment horizontal="right" vertical="top" wrapText="1"/>
    </xf>
    <xf numFmtId="0" fontId="4" fillId="7" borderId="2" xfId="0" applyFont="1" applyFill="1" applyBorder="1" applyAlignment="1">
      <alignment horizontal="right" vertical="top" wrapText="1"/>
    </xf>
    <xf numFmtId="0" fontId="6" fillId="14" borderId="5" xfId="0" applyFont="1" applyFill="1" applyBorder="1" applyAlignment="1">
      <alignment horizontal="right" vertical="top" wrapText="1"/>
    </xf>
    <xf numFmtId="0" fontId="6" fillId="15" borderId="6" xfId="0" applyFont="1" applyFill="1" applyBorder="1" applyAlignment="1">
      <alignment horizontal="right" vertical="top" wrapText="1"/>
    </xf>
    <xf numFmtId="10" fontId="10" fillId="12" borderId="0" xfId="0" applyNumberFormat="1" applyFont="1" applyFill="1" applyAlignment="1">
      <alignment horizontal="right" vertical="top" wrapText="1"/>
    </xf>
    <xf numFmtId="164" fontId="10" fillId="12" borderId="0" xfId="0" applyNumberFormat="1" applyFont="1" applyFill="1" applyAlignment="1">
      <alignment horizontal="right" vertical="top" wrapText="1"/>
    </xf>
    <xf numFmtId="4" fontId="15" fillId="0" borderId="0" xfId="0" applyNumberFormat="1" applyFont="1"/>
    <xf numFmtId="9" fontId="15" fillId="0" borderId="0" xfId="0" applyNumberFormat="1" applyFont="1"/>
    <xf numFmtId="0" fontId="2" fillId="4" borderId="9" xfId="0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right" vertical="top" wrapText="1"/>
    </xf>
    <xf numFmtId="0" fontId="8" fillId="1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3" borderId="8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11" fillId="13" borderId="0" xfId="0" applyFont="1" applyFill="1" applyAlignment="1">
      <alignment horizontal="center" vertical="top" wrapText="1"/>
    </xf>
    <xf numFmtId="0" fontId="0" fillId="0" borderId="0" xfId="0"/>
    <xf numFmtId="0" fontId="9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42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1501140</xdr:colOff>
          <xdr:row>3</xdr:row>
          <xdr:rowOff>144780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8"/>
  <sheetViews>
    <sheetView tabSelected="1" showOutlineSymbols="0" showWhiteSpace="0" zoomScale="85" zoomScaleNormal="85" workbookViewId="0">
      <selection activeCell="E77" sqref="E7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7" width="12.3984375" bestFit="1" customWidth="1"/>
    <col min="8" max="10" width="12" bestFit="1" customWidth="1"/>
    <col min="11" max="21" width="13.19921875" bestFit="1" customWidth="1"/>
    <col min="22" max="30" width="12" bestFit="1" customWidth="1"/>
  </cols>
  <sheetData>
    <row r="1" spans="1:21" x14ac:dyDescent="0.25">
      <c r="A1" s="25"/>
      <c r="B1" s="1" t="s">
        <v>0</v>
      </c>
      <c r="C1" s="23" t="s">
        <v>1</v>
      </c>
      <c r="D1" s="23"/>
      <c r="F1" s="23" t="s">
        <v>2</v>
      </c>
      <c r="G1" s="23"/>
      <c r="H1" s="23" t="s">
        <v>3</v>
      </c>
      <c r="I1" s="23"/>
    </row>
    <row r="2" spans="1:21" ht="66.75" customHeight="1" x14ac:dyDescent="0.25">
      <c r="A2" s="25"/>
      <c r="B2" s="6" t="s">
        <v>4</v>
      </c>
      <c r="C2" s="22" t="s">
        <v>332</v>
      </c>
      <c r="D2" s="22"/>
      <c r="F2" s="22" t="s">
        <v>5</v>
      </c>
      <c r="G2" s="22"/>
      <c r="H2" s="22" t="s">
        <v>6</v>
      </c>
      <c r="I2" s="22"/>
    </row>
    <row r="3" spans="1:21" ht="13.8" customHeight="1" x14ac:dyDescent="0.25">
      <c r="A3" s="25"/>
    </row>
    <row r="4" spans="1:21" x14ac:dyDescent="0.25">
      <c r="A4" s="25"/>
    </row>
    <row r="5" spans="1:21" x14ac:dyDescent="0.25">
      <c r="A5" s="24" t="s">
        <v>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x14ac:dyDescent="0.25">
      <c r="A6" s="20" t="s">
        <v>8</v>
      </c>
      <c r="B6" s="20" t="s">
        <v>9</v>
      </c>
      <c r="C6" s="21" t="s">
        <v>10</v>
      </c>
      <c r="D6" s="21" t="s">
        <v>11</v>
      </c>
      <c r="E6" s="21" t="s">
        <v>12</v>
      </c>
      <c r="F6" s="21" t="s">
        <v>13</v>
      </c>
      <c r="G6" s="21" t="s">
        <v>14</v>
      </c>
      <c r="H6" s="21" t="s">
        <v>15</v>
      </c>
      <c r="I6" s="21" t="s">
        <v>16</v>
      </c>
      <c r="J6" s="21" t="s">
        <v>17</v>
      </c>
      <c r="K6" s="21" t="s">
        <v>18</v>
      </c>
      <c r="L6" s="21" t="s">
        <v>19</v>
      </c>
      <c r="M6" s="21" t="s">
        <v>20</v>
      </c>
      <c r="N6" s="21" t="s">
        <v>21</v>
      </c>
      <c r="O6" s="21" t="s">
        <v>22</v>
      </c>
      <c r="P6" s="21" t="s">
        <v>23</v>
      </c>
      <c r="Q6" s="21" t="s">
        <v>24</v>
      </c>
      <c r="R6" s="21" t="s">
        <v>25</v>
      </c>
      <c r="S6" s="21" t="s">
        <v>26</v>
      </c>
      <c r="T6" s="21" t="s">
        <v>27</v>
      </c>
      <c r="U6" s="21" t="s">
        <v>28</v>
      </c>
    </row>
    <row r="7" spans="1:21" ht="24" customHeight="1" x14ac:dyDescent="0.25">
      <c r="A7" s="2" t="s">
        <v>29</v>
      </c>
      <c r="B7" s="2" t="s">
        <v>30</v>
      </c>
      <c r="C7" s="3" t="s">
        <v>31</v>
      </c>
      <c r="D7" s="11" t="s">
        <v>32</v>
      </c>
      <c r="E7" s="11" t="s">
        <v>33</v>
      </c>
      <c r="F7" s="11" t="s">
        <v>33</v>
      </c>
      <c r="G7" s="11" t="s">
        <v>33</v>
      </c>
      <c r="H7" s="11" t="s">
        <v>33</v>
      </c>
      <c r="I7" s="11" t="s">
        <v>33</v>
      </c>
      <c r="J7" s="11" t="s">
        <v>33</v>
      </c>
      <c r="K7" s="11" t="s">
        <v>33</v>
      </c>
      <c r="L7" s="11" t="s">
        <v>33</v>
      </c>
      <c r="M7" s="11" t="s">
        <v>33</v>
      </c>
      <c r="N7" s="11" t="s">
        <v>34</v>
      </c>
      <c r="O7" s="11" t="s">
        <v>34</v>
      </c>
      <c r="P7" s="11" t="s">
        <v>34</v>
      </c>
      <c r="Q7" s="11" t="s">
        <v>34</v>
      </c>
      <c r="R7" s="11" t="s">
        <v>34</v>
      </c>
      <c r="S7" s="11" t="s">
        <v>34</v>
      </c>
      <c r="T7" s="11" t="s">
        <v>34</v>
      </c>
      <c r="U7" s="11" t="s">
        <v>35</v>
      </c>
    </row>
    <row r="8" spans="1:21" ht="24" customHeight="1" x14ac:dyDescent="0.25">
      <c r="A8" s="2" t="s">
        <v>36</v>
      </c>
      <c r="B8" s="2" t="s">
        <v>37</v>
      </c>
      <c r="C8" s="3" t="s">
        <v>38</v>
      </c>
      <c r="D8" s="11" t="s">
        <v>39</v>
      </c>
      <c r="E8" s="11" t="s">
        <v>40</v>
      </c>
      <c r="F8" s="11" t="s">
        <v>40</v>
      </c>
      <c r="G8" s="11" t="s">
        <v>40</v>
      </c>
      <c r="H8" s="11" t="s">
        <v>40</v>
      </c>
      <c r="I8" s="11" t="s">
        <v>40</v>
      </c>
      <c r="J8" s="11" t="s">
        <v>40</v>
      </c>
      <c r="K8" s="11" t="s">
        <v>40</v>
      </c>
      <c r="L8" s="11" t="s">
        <v>40</v>
      </c>
      <c r="M8" s="11" t="s">
        <v>40</v>
      </c>
      <c r="N8" s="11" t="s">
        <v>41</v>
      </c>
      <c r="O8" s="11" t="s">
        <v>41</v>
      </c>
      <c r="P8" s="11" t="s">
        <v>41</v>
      </c>
      <c r="Q8" s="11" t="s">
        <v>41</v>
      </c>
      <c r="R8" s="11" t="s">
        <v>41</v>
      </c>
      <c r="S8" s="11" t="s">
        <v>41</v>
      </c>
      <c r="T8" s="11" t="s">
        <v>41</v>
      </c>
      <c r="U8" s="11" t="s">
        <v>42</v>
      </c>
    </row>
    <row r="9" spans="1:21" ht="26.1" customHeight="1" x14ac:dyDescent="0.25">
      <c r="A9" s="4" t="s">
        <v>43</v>
      </c>
      <c r="B9" s="4" t="s">
        <v>44</v>
      </c>
      <c r="C9" s="5" t="s">
        <v>45</v>
      </c>
      <c r="D9" s="12" t="s">
        <v>46</v>
      </c>
      <c r="E9" s="12" t="s">
        <v>46</v>
      </c>
      <c r="F9" s="12" t="s">
        <v>46</v>
      </c>
      <c r="G9" s="12" t="s">
        <v>46</v>
      </c>
      <c r="H9" s="12" t="s">
        <v>46</v>
      </c>
      <c r="I9" s="12" t="s">
        <v>46</v>
      </c>
      <c r="J9" s="12" t="s">
        <v>46</v>
      </c>
      <c r="K9" s="12" t="s">
        <v>46</v>
      </c>
      <c r="L9" s="12" t="s">
        <v>46</v>
      </c>
      <c r="M9" s="12" t="s">
        <v>46</v>
      </c>
      <c r="N9" s="5" t="s">
        <v>47</v>
      </c>
      <c r="O9" s="5" t="s">
        <v>47</v>
      </c>
      <c r="P9" s="5" t="s">
        <v>47</v>
      </c>
      <c r="Q9" s="5" t="s">
        <v>47</v>
      </c>
      <c r="R9" s="5" t="s">
        <v>47</v>
      </c>
      <c r="S9" s="5" t="s">
        <v>47</v>
      </c>
      <c r="T9" s="5" t="s">
        <v>47</v>
      </c>
      <c r="U9" s="5" t="s">
        <v>47</v>
      </c>
    </row>
    <row r="10" spans="1:21" ht="39" customHeight="1" x14ac:dyDescent="0.25">
      <c r="A10" s="4" t="s">
        <v>48</v>
      </c>
      <c r="B10" s="4" t="s">
        <v>49</v>
      </c>
      <c r="C10" s="5" t="s">
        <v>50</v>
      </c>
      <c r="D10" s="12" t="s">
        <v>50</v>
      </c>
      <c r="E10" s="5" t="s">
        <v>47</v>
      </c>
      <c r="F10" s="5" t="s">
        <v>47</v>
      </c>
      <c r="G10" s="5" t="s">
        <v>47</v>
      </c>
      <c r="H10" s="5" t="s">
        <v>47</v>
      </c>
      <c r="I10" s="5" t="s">
        <v>47</v>
      </c>
      <c r="J10" s="5" t="s">
        <v>47</v>
      </c>
      <c r="K10" s="5" t="s">
        <v>47</v>
      </c>
      <c r="L10" s="5" t="s">
        <v>47</v>
      </c>
      <c r="M10" s="5" t="s">
        <v>47</v>
      </c>
      <c r="N10" s="5" t="s">
        <v>47</v>
      </c>
      <c r="O10" s="5" t="s">
        <v>47</v>
      </c>
      <c r="P10" s="5" t="s">
        <v>47</v>
      </c>
      <c r="Q10" s="5" t="s">
        <v>47</v>
      </c>
      <c r="R10" s="5" t="s">
        <v>47</v>
      </c>
      <c r="S10" s="5" t="s">
        <v>47</v>
      </c>
      <c r="T10" s="5" t="s">
        <v>47</v>
      </c>
      <c r="U10" s="5" t="s">
        <v>47</v>
      </c>
    </row>
    <row r="11" spans="1:21" ht="26.1" customHeight="1" x14ac:dyDescent="0.25">
      <c r="A11" s="4" t="s">
        <v>51</v>
      </c>
      <c r="B11" s="4" t="s">
        <v>52</v>
      </c>
      <c r="C11" s="5" t="s">
        <v>53</v>
      </c>
      <c r="D11" s="12" t="s">
        <v>54</v>
      </c>
      <c r="E11" s="12" t="s">
        <v>54</v>
      </c>
      <c r="F11" s="12" t="s">
        <v>54</v>
      </c>
      <c r="G11" s="12" t="s">
        <v>54</v>
      </c>
      <c r="H11" s="12" t="s">
        <v>54</v>
      </c>
      <c r="I11" s="12" t="s">
        <v>54</v>
      </c>
      <c r="J11" s="12" t="s">
        <v>54</v>
      </c>
      <c r="K11" s="12" t="s">
        <v>54</v>
      </c>
      <c r="L11" s="12" t="s">
        <v>54</v>
      </c>
      <c r="M11" s="12" t="s">
        <v>54</v>
      </c>
      <c r="N11" s="12" t="s">
        <v>54</v>
      </c>
      <c r="O11" s="12" t="s">
        <v>54</v>
      </c>
      <c r="P11" s="12" t="s">
        <v>54</v>
      </c>
      <c r="Q11" s="12" t="s">
        <v>54</v>
      </c>
      <c r="R11" s="12" t="s">
        <v>54</v>
      </c>
      <c r="S11" s="12" t="s">
        <v>54</v>
      </c>
      <c r="T11" s="12" t="s">
        <v>54</v>
      </c>
      <c r="U11" s="12" t="s">
        <v>55</v>
      </c>
    </row>
    <row r="12" spans="1:21" ht="24" customHeight="1" x14ac:dyDescent="0.25">
      <c r="A12" s="4" t="s">
        <v>56</v>
      </c>
      <c r="B12" s="4" t="s">
        <v>57</v>
      </c>
      <c r="C12" s="5" t="s">
        <v>58</v>
      </c>
      <c r="D12" s="12" t="s">
        <v>58</v>
      </c>
      <c r="E12" s="5" t="s">
        <v>47</v>
      </c>
      <c r="F12" s="5" t="s">
        <v>47</v>
      </c>
      <c r="G12" s="5" t="s">
        <v>47</v>
      </c>
      <c r="H12" s="5" t="s">
        <v>47</v>
      </c>
      <c r="I12" s="5" t="s">
        <v>47</v>
      </c>
      <c r="J12" s="5" t="s">
        <v>47</v>
      </c>
      <c r="K12" s="5" t="s">
        <v>47</v>
      </c>
      <c r="L12" s="5" t="s">
        <v>47</v>
      </c>
      <c r="M12" s="5" t="s">
        <v>47</v>
      </c>
      <c r="N12" s="5" t="s">
        <v>47</v>
      </c>
      <c r="O12" s="5" t="s">
        <v>47</v>
      </c>
      <c r="P12" s="5" t="s">
        <v>47</v>
      </c>
      <c r="Q12" s="5" t="s">
        <v>47</v>
      </c>
      <c r="R12" s="5" t="s">
        <v>47</v>
      </c>
      <c r="S12" s="5" t="s">
        <v>47</v>
      </c>
      <c r="T12" s="5" t="s">
        <v>47</v>
      </c>
      <c r="U12" s="5" t="s">
        <v>47</v>
      </c>
    </row>
    <row r="13" spans="1:21" ht="51.9" customHeight="1" x14ac:dyDescent="0.25">
      <c r="A13" s="4" t="s">
        <v>59</v>
      </c>
      <c r="B13" s="4" t="s">
        <v>60</v>
      </c>
      <c r="C13" s="5" t="s">
        <v>61</v>
      </c>
      <c r="D13" s="12" t="s">
        <v>61</v>
      </c>
      <c r="E13" s="5" t="s">
        <v>47</v>
      </c>
      <c r="F13" s="5" t="s">
        <v>47</v>
      </c>
      <c r="G13" s="5" t="s">
        <v>47</v>
      </c>
      <c r="H13" s="5" t="s">
        <v>47</v>
      </c>
      <c r="I13" s="5" t="s">
        <v>47</v>
      </c>
      <c r="J13" s="5" t="s">
        <v>47</v>
      </c>
      <c r="K13" s="5" t="s">
        <v>47</v>
      </c>
      <c r="L13" s="5" t="s">
        <v>47</v>
      </c>
      <c r="M13" s="5" t="s">
        <v>47</v>
      </c>
      <c r="N13" s="5" t="s">
        <v>47</v>
      </c>
      <c r="O13" s="5" t="s">
        <v>47</v>
      </c>
      <c r="P13" s="5" t="s">
        <v>47</v>
      </c>
      <c r="Q13" s="5" t="s">
        <v>47</v>
      </c>
      <c r="R13" s="5" t="s">
        <v>47</v>
      </c>
      <c r="S13" s="5" t="s">
        <v>47</v>
      </c>
      <c r="T13" s="5" t="s">
        <v>47</v>
      </c>
      <c r="U13" s="5" t="s">
        <v>47</v>
      </c>
    </row>
    <row r="14" spans="1:21" ht="26.1" customHeight="1" x14ac:dyDescent="0.25">
      <c r="A14" s="4" t="s">
        <v>62</v>
      </c>
      <c r="B14" s="4" t="s">
        <v>63</v>
      </c>
      <c r="C14" s="5" t="s">
        <v>64</v>
      </c>
      <c r="D14" s="12" t="s">
        <v>64</v>
      </c>
      <c r="E14" s="5" t="s">
        <v>47</v>
      </c>
      <c r="F14" s="5" t="s">
        <v>47</v>
      </c>
      <c r="G14" s="5" t="s">
        <v>47</v>
      </c>
      <c r="H14" s="5" t="s">
        <v>47</v>
      </c>
      <c r="I14" s="5" t="s">
        <v>47</v>
      </c>
      <c r="J14" s="5" t="s">
        <v>47</v>
      </c>
      <c r="K14" s="5" t="s">
        <v>47</v>
      </c>
      <c r="L14" s="5" t="s">
        <v>47</v>
      </c>
      <c r="M14" s="5" t="s">
        <v>47</v>
      </c>
      <c r="N14" s="5" t="s">
        <v>47</v>
      </c>
      <c r="O14" s="5" t="s">
        <v>47</v>
      </c>
      <c r="P14" s="5" t="s">
        <v>47</v>
      </c>
      <c r="Q14" s="5" t="s">
        <v>47</v>
      </c>
      <c r="R14" s="5" t="s">
        <v>47</v>
      </c>
      <c r="S14" s="5" t="s">
        <v>47</v>
      </c>
      <c r="T14" s="5" t="s">
        <v>47</v>
      </c>
      <c r="U14" s="5" t="s">
        <v>47</v>
      </c>
    </row>
    <row r="15" spans="1:21" ht="39" customHeight="1" x14ac:dyDescent="0.25">
      <c r="A15" s="4" t="s">
        <v>65</v>
      </c>
      <c r="B15" s="4" t="s">
        <v>66</v>
      </c>
      <c r="C15" s="5" t="s">
        <v>67</v>
      </c>
      <c r="D15" s="12" t="s">
        <v>67</v>
      </c>
      <c r="E15" s="5" t="s">
        <v>47</v>
      </c>
      <c r="F15" s="5" t="s">
        <v>47</v>
      </c>
      <c r="G15" s="5" t="s">
        <v>47</v>
      </c>
      <c r="H15" s="5" t="s">
        <v>47</v>
      </c>
      <c r="I15" s="5" t="s">
        <v>47</v>
      </c>
      <c r="J15" s="5" t="s">
        <v>47</v>
      </c>
      <c r="K15" s="5" t="s">
        <v>47</v>
      </c>
      <c r="L15" s="5" t="s">
        <v>47</v>
      </c>
      <c r="M15" s="5" t="s">
        <v>47</v>
      </c>
      <c r="N15" s="5" t="s">
        <v>47</v>
      </c>
      <c r="O15" s="5" t="s">
        <v>47</v>
      </c>
      <c r="P15" s="5" t="s">
        <v>47</v>
      </c>
      <c r="Q15" s="5" t="s">
        <v>47</v>
      </c>
      <c r="R15" s="5" t="s">
        <v>47</v>
      </c>
      <c r="S15" s="5" t="s">
        <v>47</v>
      </c>
      <c r="T15" s="5" t="s">
        <v>47</v>
      </c>
      <c r="U15" s="5" t="s">
        <v>47</v>
      </c>
    </row>
    <row r="16" spans="1:21" ht="39" customHeight="1" x14ac:dyDescent="0.25">
      <c r="A16" s="4" t="s">
        <v>68</v>
      </c>
      <c r="B16" s="4" t="s">
        <v>69</v>
      </c>
      <c r="C16" s="5" t="s">
        <v>70</v>
      </c>
      <c r="D16" s="12" t="s">
        <v>70</v>
      </c>
      <c r="E16" s="5" t="s">
        <v>47</v>
      </c>
      <c r="F16" s="5" t="s">
        <v>47</v>
      </c>
      <c r="G16" s="5" t="s">
        <v>47</v>
      </c>
      <c r="H16" s="5" t="s">
        <v>47</v>
      </c>
      <c r="I16" s="5" t="s">
        <v>47</v>
      </c>
      <c r="J16" s="5" t="s">
        <v>47</v>
      </c>
      <c r="K16" s="5" t="s">
        <v>47</v>
      </c>
      <c r="L16" s="5" t="s">
        <v>47</v>
      </c>
      <c r="M16" s="5" t="s">
        <v>47</v>
      </c>
      <c r="N16" s="5" t="s">
        <v>47</v>
      </c>
      <c r="O16" s="5" t="s">
        <v>47</v>
      </c>
      <c r="P16" s="5" t="s">
        <v>47</v>
      </c>
      <c r="Q16" s="5" t="s">
        <v>47</v>
      </c>
      <c r="R16" s="5" t="s">
        <v>47</v>
      </c>
      <c r="S16" s="5" t="s">
        <v>47</v>
      </c>
      <c r="T16" s="5" t="s">
        <v>47</v>
      </c>
      <c r="U16" s="5" t="s">
        <v>47</v>
      </c>
    </row>
    <row r="17" spans="1:21" ht="39" customHeight="1" x14ac:dyDescent="0.25">
      <c r="A17" s="4" t="s">
        <v>71</v>
      </c>
      <c r="B17" s="4" t="s">
        <v>72</v>
      </c>
      <c r="C17" s="5" t="s">
        <v>73</v>
      </c>
      <c r="D17" s="12" t="s">
        <v>73</v>
      </c>
      <c r="E17" s="5" t="s">
        <v>47</v>
      </c>
      <c r="F17" s="5" t="s">
        <v>47</v>
      </c>
      <c r="G17" s="5" t="s">
        <v>47</v>
      </c>
      <c r="H17" s="5" t="s">
        <v>47</v>
      </c>
      <c r="I17" s="5" t="s">
        <v>47</v>
      </c>
      <c r="J17" s="5" t="s">
        <v>47</v>
      </c>
      <c r="K17" s="5" t="s">
        <v>47</v>
      </c>
      <c r="L17" s="5" t="s">
        <v>47</v>
      </c>
      <c r="M17" s="5" t="s">
        <v>47</v>
      </c>
      <c r="N17" s="5" t="s">
        <v>47</v>
      </c>
      <c r="O17" s="5" t="s">
        <v>47</v>
      </c>
      <c r="P17" s="5" t="s">
        <v>47</v>
      </c>
      <c r="Q17" s="5" t="s">
        <v>47</v>
      </c>
      <c r="R17" s="5" t="s">
        <v>47</v>
      </c>
      <c r="S17" s="5" t="s">
        <v>47</v>
      </c>
      <c r="T17" s="5" t="s">
        <v>47</v>
      </c>
      <c r="U17" s="5" t="s">
        <v>47</v>
      </c>
    </row>
    <row r="18" spans="1:21" ht="26.4" customHeight="1" x14ac:dyDescent="0.25">
      <c r="A18" s="2" t="s">
        <v>74</v>
      </c>
      <c r="B18" s="2" t="s">
        <v>75</v>
      </c>
      <c r="C18" s="3" t="s">
        <v>76</v>
      </c>
      <c r="D18" s="11" t="s">
        <v>77</v>
      </c>
      <c r="E18" s="11" t="s">
        <v>77</v>
      </c>
      <c r="F18" s="11" t="s">
        <v>77</v>
      </c>
      <c r="G18" s="11" t="s">
        <v>77</v>
      </c>
      <c r="H18" s="11" t="s">
        <v>77</v>
      </c>
      <c r="I18" s="11" t="s">
        <v>77</v>
      </c>
      <c r="J18" s="11" t="s">
        <v>77</v>
      </c>
      <c r="K18" s="11" t="s">
        <v>77</v>
      </c>
      <c r="L18" s="11" t="s">
        <v>77</v>
      </c>
      <c r="M18" s="11" t="s">
        <v>77</v>
      </c>
      <c r="N18" s="11" t="s">
        <v>77</v>
      </c>
      <c r="O18" s="11" t="s">
        <v>77</v>
      </c>
      <c r="P18" s="11" t="s">
        <v>77</v>
      </c>
      <c r="Q18" s="11" t="s">
        <v>77</v>
      </c>
      <c r="R18" s="11" t="s">
        <v>77</v>
      </c>
      <c r="S18" s="11" t="s">
        <v>77</v>
      </c>
      <c r="T18" s="11" t="s">
        <v>77</v>
      </c>
      <c r="U18" s="11" t="s">
        <v>78</v>
      </c>
    </row>
    <row r="19" spans="1:21" ht="26.4" customHeight="1" x14ac:dyDescent="0.25">
      <c r="A19" s="4" t="s">
        <v>79</v>
      </c>
      <c r="B19" s="4" t="s">
        <v>80</v>
      </c>
      <c r="C19" s="5" t="s">
        <v>76</v>
      </c>
      <c r="D19" s="12" t="s">
        <v>77</v>
      </c>
      <c r="E19" s="12" t="s">
        <v>77</v>
      </c>
      <c r="F19" s="12" t="s">
        <v>77</v>
      </c>
      <c r="G19" s="12" t="s">
        <v>77</v>
      </c>
      <c r="H19" s="12" t="s">
        <v>77</v>
      </c>
      <c r="I19" s="12" t="s">
        <v>77</v>
      </c>
      <c r="J19" s="12" t="s">
        <v>77</v>
      </c>
      <c r="K19" s="12" t="s">
        <v>77</v>
      </c>
      <c r="L19" s="12" t="s">
        <v>77</v>
      </c>
      <c r="M19" s="12" t="s">
        <v>77</v>
      </c>
      <c r="N19" s="12" t="s">
        <v>77</v>
      </c>
      <c r="O19" s="12" t="s">
        <v>77</v>
      </c>
      <c r="P19" s="12" t="s">
        <v>77</v>
      </c>
      <c r="Q19" s="12" t="s">
        <v>77</v>
      </c>
      <c r="R19" s="12" t="s">
        <v>77</v>
      </c>
      <c r="S19" s="12" t="s">
        <v>77</v>
      </c>
      <c r="T19" s="12" t="s">
        <v>77</v>
      </c>
      <c r="U19" s="12" t="s">
        <v>78</v>
      </c>
    </row>
    <row r="20" spans="1:21" ht="26.4" customHeight="1" x14ac:dyDescent="0.25">
      <c r="A20" s="2" t="s">
        <v>81</v>
      </c>
      <c r="B20" s="2" t="s">
        <v>82</v>
      </c>
      <c r="C20" s="13" t="s">
        <v>309</v>
      </c>
      <c r="D20" s="14" t="s">
        <v>311</v>
      </c>
      <c r="E20" s="14" t="s">
        <v>310</v>
      </c>
      <c r="F20" s="3" t="s">
        <v>47</v>
      </c>
      <c r="G20" s="3" t="s">
        <v>47</v>
      </c>
      <c r="H20" s="3" t="s">
        <v>47</v>
      </c>
      <c r="I20" s="3" t="s">
        <v>47</v>
      </c>
      <c r="J20" s="3" t="s">
        <v>47</v>
      </c>
      <c r="K20" s="3" t="s">
        <v>47</v>
      </c>
      <c r="L20" s="3" t="s">
        <v>47</v>
      </c>
      <c r="M20" s="3" t="s">
        <v>47</v>
      </c>
      <c r="N20" s="3" t="s">
        <v>47</v>
      </c>
      <c r="O20" s="3" t="s">
        <v>47</v>
      </c>
      <c r="P20" s="3" t="s">
        <v>47</v>
      </c>
      <c r="Q20" s="3" t="s">
        <v>47</v>
      </c>
      <c r="R20" s="3" t="s">
        <v>47</v>
      </c>
      <c r="S20" s="3" t="s">
        <v>47</v>
      </c>
      <c r="T20" s="3" t="s">
        <v>47</v>
      </c>
      <c r="U20" s="3" t="s">
        <v>47</v>
      </c>
    </row>
    <row r="21" spans="1:21" ht="26.4" customHeight="1" x14ac:dyDescent="0.25">
      <c r="A21" s="2" t="s">
        <v>83</v>
      </c>
      <c r="B21" s="2" t="s">
        <v>84</v>
      </c>
      <c r="C21" s="3" t="s">
        <v>85</v>
      </c>
      <c r="D21" s="3"/>
      <c r="E21" s="11" t="s">
        <v>86</v>
      </c>
      <c r="F21" s="3" t="s">
        <v>47</v>
      </c>
      <c r="G21" s="11" t="s">
        <v>87</v>
      </c>
      <c r="H21" s="11" t="s">
        <v>87</v>
      </c>
      <c r="I21" s="11" t="s">
        <v>88</v>
      </c>
      <c r="J21" s="11" t="s">
        <v>88</v>
      </c>
      <c r="K21" s="11" t="s">
        <v>89</v>
      </c>
      <c r="L21" s="3" t="s">
        <v>47</v>
      </c>
      <c r="M21" s="3" t="s">
        <v>47</v>
      </c>
      <c r="N21" s="3" t="s">
        <v>47</v>
      </c>
      <c r="O21" s="3" t="s">
        <v>47</v>
      </c>
      <c r="P21" s="3" t="s">
        <v>47</v>
      </c>
      <c r="Q21" s="3" t="s">
        <v>47</v>
      </c>
      <c r="R21" s="3" t="s">
        <v>47</v>
      </c>
      <c r="S21" s="3" t="s">
        <v>47</v>
      </c>
      <c r="T21" s="3" t="s">
        <v>47</v>
      </c>
      <c r="U21" s="3" t="s">
        <v>47</v>
      </c>
    </row>
    <row r="22" spans="1:21" ht="26.4" customHeight="1" x14ac:dyDescent="0.25">
      <c r="A22" s="2" t="s">
        <v>90</v>
      </c>
      <c r="B22" s="2" t="s">
        <v>91</v>
      </c>
      <c r="C22" s="3" t="s">
        <v>92</v>
      </c>
      <c r="D22" s="3" t="s">
        <v>47</v>
      </c>
      <c r="E22" s="3" t="s">
        <v>47</v>
      </c>
      <c r="F22" s="3" t="s">
        <v>47</v>
      </c>
      <c r="G22" s="10" t="s">
        <v>93</v>
      </c>
      <c r="H22" s="10" t="s">
        <v>93</v>
      </c>
      <c r="I22" s="3" t="s">
        <v>47</v>
      </c>
      <c r="J22" s="3" t="s">
        <v>47</v>
      </c>
      <c r="K22" s="3" t="s">
        <v>47</v>
      </c>
      <c r="L22" s="3" t="s">
        <v>47</v>
      </c>
      <c r="M22" s="3" t="s">
        <v>47</v>
      </c>
      <c r="N22" s="3" t="s">
        <v>47</v>
      </c>
      <c r="O22" s="3" t="s">
        <v>47</v>
      </c>
      <c r="P22" s="3" t="s">
        <v>47</v>
      </c>
      <c r="Q22" s="3" t="s">
        <v>47</v>
      </c>
      <c r="R22" s="3" t="s">
        <v>47</v>
      </c>
      <c r="S22" s="3" t="s">
        <v>47</v>
      </c>
      <c r="T22" s="3" t="s">
        <v>47</v>
      </c>
      <c r="U22" s="3" t="s">
        <v>47</v>
      </c>
    </row>
    <row r="23" spans="1:21" ht="26.4" customHeight="1" x14ac:dyDescent="0.25">
      <c r="A23" s="2" t="s">
        <v>94</v>
      </c>
      <c r="B23" s="2" t="s">
        <v>95</v>
      </c>
      <c r="C23" s="3" t="s">
        <v>96</v>
      </c>
      <c r="D23" s="3" t="s">
        <v>47</v>
      </c>
      <c r="E23" s="3" t="s">
        <v>47</v>
      </c>
      <c r="F23" s="3" t="s">
        <v>47</v>
      </c>
      <c r="G23" s="3" t="s">
        <v>47</v>
      </c>
      <c r="H23" s="3" t="s">
        <v>47</v>
      </c>
      <c r="I23" s="10" t="s">
        <v>97</v>
      </c>
      <c r="J23" s="10" t="s">
        <v>97</v>
      </c>
      <c r="K23" s="3" t="s">
        <v>47</v>
      </c>
      <c r="L23" s="3" t="s">
        <v>47</v>
      </c>
      <c r="M23" s="3" t="s">
        <v>47</v>
      </c>
      <c r="N23" s="3" t="s">
        <v>47</v>
      </c>
      <c r="O23" s="3" t="s">
        <v>47</v>
      </c>
      <c r="P23" s="3" t="s">
        <v>47</v>
      </c>
      <c r="Q23" s="3" t="s">
        <v>47</v>
      </c>
      <c r="R23" s="3" t="s">
        <v>47</v>
      </c>
      <c r="S23" s="3" t="s">
        <v>47</v>
      </c>
      <c r="T23" s="3" t="s">
        <v>47</v>
      </c>
      <c r="U23" s="3" t="s">
        <v>47</v>
      </c>
    </row>
    <row r="24" spans="1:21" ht="26.4" customHeight="1" x14ac:dyDescent="0.25">
      <c r="A24" s="2" t="s">
        <v>98</v>
      </c>
      <c r="B24" s="2" t="s">
        <v>99</v>
      </c>
      <c r="C24" s="3" t="s">
        <v>100</v>
      </c>
      <c r="D24" s="3" t="s">
        <v>47</v>
      </c>
      <c r="E24" s="3" t="s">
        <v>47</v>
      </c>
      <c r="F24" s="3" t="s">
        <v>47</v>
      </c>
      <c r="G24" s="3" t="s">
        <v>47</v>
      </c>
      <c r="H24" s="3" t="s">
        <v>47</v>
      </c>
      <c r="I24" s="3" t="s">
        <v>47</v>
      </c>
      <c r="J24" s="3" t="s">
        <v>47</v>
      </c>
      <c r="K24" s="10" t="s">
        <v>100</v>
      </c>
      <c r="L24" s="3" t="s">
        <v>47</v>
      </c>
      <c r="M24" s="3" t="s">
        <v>47</v>
      </c>
      <c r="N24" s="3" t="s">
        <v>47</v>
      </c>
      <c r="O24" s="3" t="s">
        <v>47</v>
      </c>
      <c r="P24" s="3" t="s">
        <v>47</v>
      </c>
      <c r="Q24" s="3" t="s">
        <v>47</v>
      </c>
      <c r="R24" s="3" t="s">
        <v>47</v>
      </c>
      <c r="S24" s="3" t="s">
        <v>47</v>
      </c>
      <c r="T24" s="3" t="s">
        <v>47</v>
      </c>
      <c r="U24" s="3" t="s">
        <v>47</v>
      </c>
    </row>
    <row r="25" spans="1:21" ht="26.4" customHeight="1" x14ac:dyDescent="0.25">
      <c r="A25" s="2" t="s">
        <v>101</v>
      </c>
      <c r="B25" s="2" t="s">
        <v>102</v>
      </c>
      <c r="C25" s="3" t="s">
        <v>103</v>
      </c>
      <c r="D25" s="3" t="s">
        <v>47</v>
      </c>
      <c r="E25" s="10" t="s">
        <v>103</v>
      </c>
      <c r="F25" s="3" t="s">
        <v>47</v>
      </c>
      <c r="G25" s="3" t="s">
        <v>47</v>
      </c>
      <c r="H25" s="3" t="s">
        <v>47</v>
      </c>
      <c r="I25" s="3" t="s">
        <v>47</v>
      </c>
      <c r="J25" s="3" t="s">
        <v>47</v>
      </c>
      <c r="K25" s="3" t="s">
        <v>47</v>
      </c>
      <c r="L25" s="3" t="s">
        <v>47</v>
      </c>
      <c r="M25" s="3" t="s">
        <v>47</v>
      </c>
      <c r="N25" s="3" t="s">
        <v>47</v>
      </c>
      <c r="O25" s="3" t="s">
        <v>47</v>
      </c>
      <c r="P25" s="3" t="s">
        <v>47</v>
      </c>
      <c r="Q25" s="3" t="s">
        <v>47</v>
      </c>
      <c r="R25" s="3" t="s">
        <v>47</v>
      </c>
      <c r="S25" s="3" t="s">
        <v>47</v>
      </c>
      <c r="T25" s="3" t="s">
        <v>47</v>
      </c>
      <c r="U25" s="3" t="s">
        <v>47</v>
      </c>
    </row>
    <row r="26" spans="1:21" ht="26.4" customHeight="1" x14ac:dyDescent="0.25">
      <c r="A26" s="2" t="s">
        <v>104</v>
      </c>
      <c r="B26" s="2" t="s">
        <v>105</v>
      </c>
      <c r="C26" s="13" t="s">
        <v>312</v>
      </c>
      <c r="D26" s="3"/>
      <c r="E26" s="3"/>
      <c r="F26" s="15" t="s">
        <v>313</v>
      </c>
      <c r="G26" s="15" t="s">
        <v>313</v>
      </c>
      <c r="H26" s="3" t="s">
        <v>47</v>
      </c>
      <c r="I26" s="3" t="s">
        <v>47</v>
      </c>
      <c r="J26" s="3" t="s">
        <v>47</v>
      </c>
      <c r="K26" s="3" t="s">
        <v>47</v>
      </c>
      <c r="L26" s="3" t="s">
        <v>47</v>
      </c>
      <c r="M26" s="3" t="s">
        <v>47</v>
      </c>
      <c r="N26" s="15" t="s">
        <v>314</v>
      </c>
      <c r="O26" s="15" t="s">
        <v>315</v>
      </c>
      <c r="P26" s="15" t="s">
        <v>316</v>
      </c>
      <c r="Q26" s="3" t="s">
        <v>47</v>
      </c>
      <c r="R26" s="3" t="s">
        <v>47</v>
      </c>
      <c r="S26" s="3" t="s">
        <v>47</v>
      </c>
      <c r="T26" s="3" t="s">
        <v>47</v>
      </c>
      <c r="U26" s="3" t="s">
        <v>47</v>
      </c>
    </row>
    <row r="27" spans="1:21" ht="26.4" customHeight="1" x14ac:dyDescent="0.25">
      <c r="A27" s="2" t="s">
        <v>106</v>
      </c>
      <c r="B27" s="2" t="s">
        <v>107</v>
      </c>
      <c r="C27" s="3" t="s">
        <v>108</v>
      </c>
      <c r="D27" s="3" t="s">
        <v>47</v>
      </c>
      <c r="E27" s="3" t="s">
        <v>47</v>
      </c>
      <c r="F27" s="10" t="s">
        <v>109</v>
      </c>
      <c r="G27" s="10" t="s">
        <v>109</v>
      </c>
      <c r="H27" s="3" t="s">
        <v>47</v>
      </c>
      <c r="I27" s="3" t="s">
        <v>47</v>
      </c>
      <c r="J27" s="3" t="s">
        <v>47</v>
      </c>
      <c r="K27" s="3" t="s">
        <v>47</v>
      </c>
      <c r="L27" s="3" t="s">
        <v>47</v>
      </c>
      <c r="M27" s="3" t="s">
        <v>47</v>
      </c>
      <c r="N27" s="10" t="s">
        <v>110</v>
      </c>
      <c r="O27" s="3" t="s">
        <v>47</v>
      </c>
      <c r="P27" s="3" t="s">
        <v>47</v>
      </c>
      <c r="Q27" s="3" t="s">
        <v>47</v>
      </c>
      <c r="R27" s="3" t="s">
        <v>47</v>
      </c>
      <c r="S27" s="3" t="s">
        <v>47</v>
      </c>
      <c r="T27" s="3" t="s">
        <v>47</v>
      </c>
      <c r="U27" s="3" t="s">
        <v>47</v>
      </c>
    </row>
    <row r="28" spans="1:21" ht="26.4" customHeight="1" x14ac:dyDescent="0.25">
      <c r="A28" s="2" t="s">
        <v>111</v>
      </c>
      <c r="B28" s="2" t="s">
        <v>112</v>
      </c>
      <c r="C28" s="3" t="s">
        <v>113</v>
      </c>
      <c r="D28" s="3" t="s">
        <v>47</v>
      </c>
      <c r="E28" s="3" t="s">
        <v>47</v>
      </c>
      <c r="F28" s="3" t="s">
        <v>47</v>
      </c>
      <c r="G28" s="3" t="s">
        <v>47</v>
      </c>
      <c r="H28" s="3" t="s">
        <v>47</v>
      </c>
      <c r="I28" s="3" t="s">
        <v>47</v>
      </c>
      <c r="J28" s="3" t="s">
        <v>47</v>
      </c>
      <c r="K28" s="3" t="s">
        <v>47</v>
      </c>
      <c r="L28" s="3" t="s">
        <v>47</v>
      </c>
      <c r="M28" s="3" t="s">
        <v>47</v>
      </c>
      <c r="N28" s="10" t="s">
        <v>114</v>
      </c>
      <c r="O28" s="10" t="s">
        <v>114</v>
      </c>
      <c r="P28" s="3" t="s">
        <v>47</v>
      </c>
      <c r="Q28" s="3" t="s">
        <v>47</v>
      </c>
      <c r="R28" s="3" t="s">
        <v>47</v>
      </c>
      <c r="S28" s="3" t="s">
        <v>47</v>
      </c>
      <c r="T28" s="3" t="s">
        <v>47</v>
      </c>
      <c r="U28" s="3" t="s">
        <v>47</v>
      </c>
    </row>
    <row r="29" spans="1:21" ht="26.4" customHeight="1" x14ac:dyDescent="0.25">
      <c r="A29" s="2" t="s">
        <v>115</v>
      </c>
      <c r="B29" s="2" t="s">
        <v>116</v>
      </c>
      <c r="C29" s="3" t="s">
        <v>117</v>
      </c>
      <c r="D29" s="3" t="s">
        <v>47</v>
      </c>
      <c r="E29" s="3" t="s">
        <v>47</v>
      </c>
      <c r="F29" s="3" t="s">
        <v>47</v>
      </c>
      <c r="G29" s="3" t="s">
        <v>47</v>
      </c>
      <c r="H29" s="3" t="s">
        <v>47</v>
      </c>
      <c r="I29" s="3" t="s">
        <v>47</v>
      </c>
      <c r="J29" s="3" t="s">
        <v>47</v>
      </c>
      <c r="K29" s="3" t="s">
        <v>47</v>
      </c>
      <c r="L29" s="3" t="s">
        <v>47</v>
      </c>
      <c r="M29" s="3" t="s">
        <v>47</v>
      </c>
      <c r="N29" s="3" t="s">
        <v>47</v>
      </c>
      <c r="O29" s="3" t="s">
        <v>47</v>
      </c>
      <c r="P29" s="10" t="s">
        <v>117</v>
      </c>
      <c r="Q29" s="3" t="s">
        <v>47</v>
      </c>
      <c r="R29" s="3" t="s">
        <v>47</v>
      </c>
      <c r="S29" s="3" t="s">
        <v>47</v>
      </c>
      <c r="T29" s="3" t="s">
        <v>47</v>
      </c>
      <c r="U29" s="3" t="s">
        <v>47</v>
      </c>
    </row>
    <row r="30" spans="1:21" ht="26.4" customHeight="1" x14ac:dyDescent="0.25">
      <c r="A30" s="2" t="s">
        <v>118</v>
      </c>
      <c r="B30" s="2" t="s">
        <v>119</v>
      </c>
      <c r="C30" s="3" t="s">
        <v>120</v>
      </c>
      <c r="D30" s="3" t="s">
        <v>47</v>
      </c>
      <c r="E30" s="3" t="s">
        <v>47</v>
      </c>
      <c r="F30" s="3" t="s">
        <v>47</v>
      </c>
      <c r="G30" s="3" t="s">
        <v>47</v>
      </c>
      <c r="H30" s="3" t="s">
        <v>47</v>
      </c>
      <c r="I30" s="3" t="s">
        <v>47</v>
      </c>
      <c r="J30" s="3" t="s">
        <v>47</v>
      </c>
      <c r="K30" s="3" t="s">
        <v>47</v>
      </c>
      <c r="L30" s="3" t="s">
        <v>47</v>
      </c>
      <c r="M30" s="3" t="s">
        <v>47</v>
      </c>
      <c r="N30" s="3" t="s">
        <v>47</v>
      </c>
      <c r="O30" s="10" t="s">
        <v>120</v>
      </c>
      <c r="P30" s="3" t="s">
        <v>47</v>
      </c>
      <c r="Q30" s="3" t="s">
        <v>47</v>
      </c>
      <c r="R30" s="3" t="s">
        <v>47</v>
      </c>
      <c r="S30" s="3" t="s">
        <v>47</v>
      </c>
      <c r="T30" s="3" t="s">
        <v>47</v>
      </c>
      <c r="U30" s="3" t="s">
        <v>47</v>
      </c>
    </row>
    <row r="31" spans="1:21" ht="26.4" customHeight="1" x14ac:dyDescent="0.25">
      <c r="A31" s="2" t="s">
        <v>121</v>
      </c>
      <c r="B31" s="2" t="s">
        <v>122</v>
      </c>
      <c r="C31" s="3" t="s">
        <v>123</v>
      </c>
      <c r="D31" s="3" t="s">
        <v>47</v>
      </c>
      <c r="E31" s="3" t="s">
        <v>47</v>
      </c>
      <c r="F31" s="3" t="s">
        <v>47</v>
      </c>
      <c r="G31" s="3" t="s">
        <v>47</v>
      </c>
      <c r="H31" s="3" t="s">
        <v>47</v>
      </c>
      <c r="I31" s="3" t="s">
        <v>47</v>
      </c>
      <c r="J31" s="3" t="s">
        <v>47</v>
      </c>
      <c r="K31" s="3" t="s">
        <v>47</v>
      </c>
      <c r="L31" s="10" t="s">
        <v>124</v>
      </c>
      <c r="M31" s="10" t="s">
        <v>124</v>
      </c>
      <c r="N31" s="3" t="s">
        <v>47</v>
      </c>
      <c r="O31" s="3" t="s">
        <v>47</v>
      </c>
      <c r="P31" s="3" t="s">
        <v>47</v>
      </c>
      <c r="Q31" s="3" t="s">
        <v>47</v>
      </c>
      <c r="R31" s="3" t="s">
        <v>47</v>
      </c>
      <c r="S31" s="3" t="s">
        <v>47</v>
      </c>
      <c r="T31" s="3" t="s">
        <v>47</v>
      </c>
      <c r="U31" s="3" t="s">
        <v>47</v>
      </c>
    </row>
    <row r="32" spans="1:21" ht="26.4" customHeight="1" x14ac:dyDescent="0.25">
      <c r="A32" s="2" t="s">
        <v>125</v>
      </c>
      <c r="B32" s="2" t="s">
        <v>126</v>
      </c>
      <c r="C32" s="3" t="s">
        <v>127</v>
      </c>
      <c r="D32" s="3" t="s">
        <v>47</v>
      </c>
      <c r="E32" s="3" t="s">
        <v>47</v>
      </c>
      <c r="F32" s="3" t="s">
        <v>47</v>
      </c>
      <c r="G32" s="3" t="s">
        <v>47</v>
      </c>
      <c r="H32" s="3" t="s">
        <v>47</v>
      </c>
      <c r="I32" s="3" t="s">
        <v>47</v>
      </c>
      <c r="J32" s="3" t="s">
        <v>47</v>
      </c>
      <c r="K32" s="3" t="s">
        <v>47</v>
      </c>
      <c r="L32" s="3" t="s">
        <v>47</v>
      </c>
      <c r="M32" s="3" t="s">
        <v>47</v>
      </c>
      <c r="N32" s="3" t="s">
        <v>47</v>
      </c>
      <c r="O32" s="10" t="s">
        <v>128</v>
      </c>
      <c r="P32" s="10" t="s">
        <v>128</v>
      </c>
      <c r="Q32" s="3" t="s">
        <v>47</v>
      </c>
      <c r="R32" s="3" t="s">
        <v>47</v>
      </c>
      <c r="S32" s="3" t="s">
        <v>47</v>
      </c>
      <c r="T32" s="3" t="s">
        <v>47</v>
      </c>
      <c r="U32" s="3" t="s">
        <v>47</v>
      </c>
    </row>
    <row r="33" spans="1:21" ht="26.4" customHeight="1" x14ac:dyDescent="0.25">
      <c r="A33" s="2" t="s">
        <v>129</v>
      </c>
      <c r="B33" s="2" t="s">
        <v>130</v>
      </c>
      <c r="C33" s="13" t="s">
        <v>317</v>
      </c>
      <c r="D33" s="3" t="s">
        <v>47</v>
      </c>
      <c r="E33" s="3" t="s">
        <v>47</v>
      </c>
      <c r="F33" s="3" t="s">
        <v>47</v>
      </c>
      <c r="G33" s="3" t="s">
        <v>47</v>
      </c>
      <c r="H33" s="3" t="s">
        <v>47</v>
      </c>
      <c r="I33" s="3" t="s">
        <v>47</v>
      </c>
      <c r="J33" s="3" t="s">
        <v>47</v>
      </c>
      <c r="K33" s="3" t="s">
        <v>47</v>
      </c>
      <c r="L33" s="3" t="s">
        <v>47</v>
      </c>
      <c r="M33" s="3" t="s">
        <v>47</v>
      </c>
      <c r="N33" s="3" t="s">
        <v>47</v>
      </c>
      <c r="O33" s="3" t="s">
        <v>47</v>
      </c>
      <c r="P33" s="3" t="s">
        <v>47</v>
      </c>
      <c r="Q33" s="15" t="s">
        <v>317</v>
      </c>
      <c r="R33" s="3" t="s">
        <v>47</v>
      </c>
      <c r="S33" s="3" t="s">
        <v>47</v>
      </c>
      <c r="T33" s="3" t="s">
        <v>47</v>
      </c>
      <c r="U33" s="3" t="s">
        <v>47</v>
      </c>
    </row>
    <row r="34" spans="1:21" ht="26.4" customHeight="1" x14ac:dyDescent="0.25">
      <c r="A34" s="2" t="s">
        <v>131</v>
      </c>
      <c r="B34" s="2" t="s">
        <v>132</v>
      </c>
      <c r="C34" s="3" t="s">
        <v>133</v>
      </c>
      <c r="D34" s="3" t="s">
        <v>47</v>
      </c>
      <c r="E34" s="3" t="s">
        <v>47</v>
      </c>
      <c r="F34" s="3" t="s">
        <v>47</v>
      </c>
      <c r="G34" s="3" t="s">
        <v>47</v>
      </c>
      <c r="H34" s="3" t="s">
        <v>47</v>
      </c>
      <c r="I34" s="3" t="s">
        <v>47</v>
      </c>
      <c r="J34" s="3" t="s">
        <v>47</v>
      </c>
      <c r="K34" s="3" t="s">
        <v>47</v>
      </c>
      <c r="L34" s="3" t="s">
        <v>47</v>
      </c>
      <c r="M34" s="3" t="s">
        <v>47</v>
      </c>
      <c r="N34" s="3" t="s">
        <v>47</v>
      </c>
      <c r="O34" s="3" t="s">
        <v>47</v>
      </c>
      <c r="P34" s="3" t="s">
        <v>47</v>
      </c>
      <c r="Q34" s="10" t="s">
        <v>133</v>
      </c>
      <c r="R34" s="3" t="s">
        <v>47</v>
      </c>
      <c r="S34" s="3" t="s">
        <v>47</v>
      </c>
      <c r="T34" s="3" t="s">
        <v>47</v>
      </c>
      <c r="U34" s="3" t="s">
        <v>47</v>
      </c>
    </row>
    <row r="35" spans="1:21" ht="26.4" customHeight="1" x14ac:dyDescent="0.25">
      <c r="A35" s="2" t="s">
        <v>134</v>
      </c>
      <c r="B35" s="2" t="s">
        <v>135</v>
      </c>
      <c r="C35" s="13" t="s">
        <v>318</v>
      </c>
      <c r="D35" s="3" t="s">
        <v>47</v>
      </c>
      <c r="E35" s="3" t="s">
        <v>47</v>
      </c>
      <c r="F35" s="3" t="s">
        <v>47</v>
      </c>
      <c r="G35" s="3" t="s">
        <v>47</v>
      </c>
      <c r="H35" s="3" t="s">
        <v>47</v>
      </c>
      <c r="I35" s="3" t="s">
        <v>47</v>
      </c>
      <c r="J35" s="3" t="s">
        <v>47</v>
      </c>
      <c r="K35" s="3" t="s">
        <v>47</v>
      </c>
      <c r="L35" s="3" t="s">
        <v>47</v>
      </c>
      <c r="M35" s="3" t="s">
        <v>47</v>
      </c>
      <c r="N35" s="3" t="s">
        <v>47</v>
      </c>
      <c r="O35" s="3" t="s">
        <v>47</v>
      </c>
      <c r="P35" s="3" t="s">
        <v>47</v>
      </c>
      <c r="Q35" s="14" t="s">
        <v>318</v>
      </c>
      <c r="R35" s="3" t="s">
        <v>47</v>
      </c>
      <c r="S35" s="3" t="s">
        <v>47</v>
      </c>
      <c r="T35" s="3" t="s">
        <v>47</v>
      </c>
      <c r="U35" s="3" t="s">
        <v>47</v>
      </c>
    </row>
    <row r="36" spans="1:21" ht="26.4" customHeight="1" x14ac:dyDescent="0.25">
      <c r="A36" s="2" t="s">
        <v>136</v>
      </c>
      <c r="B36" s="2" t="s">
        <v>137</v>
      </c>
      <c r="C36" s="3" t="s">
        <v>138</v>
      </c>
      <c r="D36" s="3" t="s">
        <v>47</v>
      </c>
      <c r="E36" s="3" t="s">
        <v>47</v>
      </c>
      <c r="F36" s="3" t="s">
        <v>47</v>
      </c>
      <c r="G36" s="3" t="s">
        <v>47</v>
      </c>
      <c r="H36" s="3" t="s">
        <v>47</v>
      </c>
      <c r="I36" s="3" t="s">
        <v>47</v>
      </c>
      <c r="J36" s="3" t="s">
        <v>47</v>
      </c>
      <c r="K36" s="3" t="s">
        <v>47</v>
      </c>
      <c r="L36" s="3" t="s">
        <v>47</v>
      </c>
      <c r="M36" s="3" t="s">
        <v>47</v>
      </c>
      <c r="N36" s="3" t="s">
        <v>47</v>
      </c>
      <c r="O36" s="3" t="s">
        <v>47</v>
      </c>
      <c r="P36" s="3" t="s">
        <v>47</v>
      </c>
      <c r="Q36" s="10" t="s">
        <v>138</v>
      </c>
      <c r="R36" s="3" t="s">
        <v>47</v>
      </c>
      <c r="S36" s="3" t="s">
        <v>47</v>
      </c>
      <c r="T36" s="3" t="s">
        <v>47</v>
      </c>
      <c r="U36" s="3" t="s">
        <v>47</v>
      </c>
    </row>
    <row r="37" spans="1:21" ht="26.4" customHeight="1" x14ac:dyDescent="0.25">
      <c r="A37" s="2" t="s">
        <v>139</v>
      </c>
      <c r="B37" s="2" t="s">
        <v>140</v>
      </c>
      <c r="C37" s="3" t="s">
        <v>141</v>
      </c>
      <c r="D37" s="3" t="s">
        <v>47</v>
      </c>
      <c r="E37" s="3" t="s">
        <v>47</v>
      </c>
      <c r="F37" s="3" t="s">
        <v>47</v>
      </c>
      <c r="G37" s="3" t="s">
        <v>47</v>
      </c>
      <c r="H37" s="3" t="s">
        <v>47</v>
      </c>
      <c r="I37" s="3" t="s">
        <v>47</v>
      </c>
      <c r="J37" s="3" t="s">
        <v>47</v>
      </c>
      <c r="K37" s="3" t="s">
        <v>47</v>
      </c>
      <c r="L37" s="3" t="s">
        <v>47</v>
      </c>
      <c r="M37" s="3" t="s">
        <v>47</v>
      </c>
      <c r="N37" s="3" t="s">
        <v>47</v>
      </c>
      <c r="O37" s="3" t="s">
        <v>47</v>
      </c>
      <c r="P37" s="3" t="s">
        <v>47</v>
      </c>
      <c r="Q37" s="10" t="s">
        <v>141</v>
      </c>
      <c r="R37" s="3" t="s">
        <v>47</v>
      </c>
      <c r="S37" s="3" t="s">
        <v>47</v>
      </c>
      <c r="T37" s="3" t="s">
        <v>47</v>
      </c>
      <c r="U37" s="3" t="s">
        <v>47</v>
      </c>
    </row>
    <row r="38" spans="1:21" ht="26.4" customHeight="1" x14ac:dyDescent="0.25">
      <c r="A38" s="2" t="s">
        <v>142</v>
      </c>
      <c r="B38" s="2" t="s">
        <v>143</v>
      </c>
      <c r="C38" s="3" t="s">
        <v>144</v>
      </c>
      <c r="D38" s="3" t="s">
        <v>47</v>
      </c>
      <c r="E38" s="3" t="s">
        <v>47</v>
      </c>
      <c r="F38" s="3" t="s">
        <v>47</v>
      </c>
      <c r="G38" s="11" t="s">
        <v>145</v>
      </c>
      <c r="H38" s="11" t="s">
        <v>146</v>
      </c>
      <c r="I38" s="11" t="s">
        <v>147</v>
      </c>
      <c r="J38" s="3" t="s">
        <v>47</v>
      </c>
      <c r="K38" s="3" t="s">
        <v>47</v>
      </c>
      <c r="L38" s="3" t="s">
        <v>47</v>
      </c>
      <c r="M38" s="3" t="s">
        <v>47</v>
      </c>
      <c r="N38" s="3" t="s">
        <v>47</v>
      </c>
      <c r="O38" s="11" t="s">
        <v>148</v>
      </c>
      <c r="P38" s="3" t="s">
        <v>47</v>
      </c>
      <c r="Q38" s="3" t="s">
        <v>47</v>
      </c>
      <c r="R38" s="3" t="s">
        <v>47</v>
      </c>
      <c r="S38" s="3" t="s">
        <v>47</v>
      </c>
      <c r="T38" s="3" t="s">
        <v>47</v>
      </c>
      <c r="U38" s="3" t="s">
        <v>47</v>
      </c>
    </row>
    <row r="39" spans="1:21" ht="26.4" customHeight="1" x14ac:dyDescent="0.25">
      <c r="A39" s="2" t="s">
        <v>149</v>
      </c>
      <c r="B39" s="2" t="s">
        <v>150</v>
      </c>
      <c r="C39" s="3" t="s">
        <v>151</v>
      </c>
      <c r="D39" s="3" t="s">
        <v>47</v>
      </c>
      <c r="E39" s="3" t="s">
        <v>47</v>
      </c>
      <c r="F39" s="3" t="s">
        <v>47</v>
      </c>
      <c r="G39" s="10" t="s">
        <v>152</v>
      </c>
      <c r="H39" s="10" t="s">
        <v>152</v>
      </c>
      <c r="I39" s="3" t="s">
        <v>47</v>
      </c>
      <c r="J39" s="3" t="s">
        <v>47</v>
      </c>
      <c r="K39" s="3" t="s">
        <v>47</v>
      </c>
      <c r="L39" s="3" t="s">
        <v>47</v>
      </c>
      <c r="M39" s="3" t="s">
        <v>47</v>
      </c>
      <c r="N39" s="3" t="s">
        <v>47</v>
      </c>
      <c r="O39" s="10" t="s">
        <v>153</v>
      </c>
      <c r="P39" s="3" t="s">
        <v>47</v>
      </c>
      <c r="Q39" s="3" t="s">
        <v>47</v>
      </c>
      <c r="R39" s="3" t="s">
        <v>47</v>
      </c>
      <c r="S39" s="3" t="s">
        <v>47</v>
      </c>
      <c r="T39" s="3" t="s">
        <v>47</v>
      </c>
      <c r="U39" s="3" t="s">
        <v>47</v>
      </c>
    </row>
    <row r="40" spans="1:21" ht="26.4" customHeight="1" x14ac:dyDescent="0.25">
      <c r="A40" s="2" t="s">
        <v>154</v>
      </c>
      <c r="B40" s="2" t="s">
        <v>155</v>
      </c>
      <c r="C40" s="3" t="s">
        <v>156</v>
      </c>
      <c r="D40" s="3" t="s">
        <v>47</v>
      </c>
      <c r="E40" s="3" t="s">
        <v>47</v>
      </c>
      <c r="F40" s="3" t="s">
        <v>47</v>
      </c>
      <c r="G40" s="3" t="s">
        <v>47</v>
      </c>
      <c r="H40" s="10" t="s">
        <v>157</v>
      </c>
      <c r="I40" s="10" t="s">
        <v>157</v>
      </c>
      <c r="J40" s="3" t="s">
        <v>47</v>
      </c>
      <c r="K40" s="3" t="s">
        <v>47</v>
      </c>
      <c r="L40" s="3" t="s">
        <v>47</v>
      </c>
      <c r="M40" s="3" t="s">
        <v>47</v>
      </c>
      <c r="N40" s="3" t="s">
        <v>47</v>
      </c>
      <c r="O40" s="3" t="s">
        <v>47</v>
      </c>
      <c r="P40" s="3" t="s">
        <v>47</v>
      </c>
      <c r="Q40" s="3" t="s">
        <v>47</v>
      </c>
      <c r="R40" s="3" t="s">
        <v>47</v>
      </c>
      <c r="S40" s="3" t="s">
        <v>47</v>
      </c>
      <c r="T40" s="3" t="s">
        <v>47</v>
      </c>
      <c r="U40" s="3" t="s">
        <v>47</v>
      </c>
    </row>
    <row r="41" spans="1:21" ht="26.4" customHeight="1" x14ac:dyDescent="0.25">
      <c r="A41" s="2" t="s">
        <v>158</v>
      </c>
      <c r="B41" s="2" t="s">
        <v>159</v>
      </c>
      <c r="C41" s="3" t="s">
        <v>160</v>
      </c>
      <c r="D41" s="3" t="s">
        <v>47</v>
      </c>
      <c r="E41" s="3" t="s">
        <v>47</v>
      </c>
      <c r="F41" s="3" t="s">
        <v>47</v>
      </c>
      <c r="G41" s="3" t="s">
        <v>47</v>
      </c>
      <c r="H41" s="3" t="s">
        <v>47</v>
      </c>
      <c r="I41" s="3" t="s">
        <v>47</v>
      </c>
      <c r="J41" s="11" t="s">
        <v>161</v>
      </c>
      <c r="K41" s="11" t="s">
        <v>162</v>
      </c>
      <c r="L41" s="11" t="s">
        <v>163</v>
      </c>
      <c r="M41" s="3" t="s">
        <v>47</v>
      </c>
      <c r="N41" s="3" t="s">
        <v>47</v>
      </c>
      <c r="O41" s="3" t="s">
        <v>47</v>
      </c>
      <c r="P41" s="3" t="s">
        <v>47</v>
      </c>
      <c r="Q41" s="3" t="s">
        <v>47</v>
      </c>
      <c r="R41" s="3" t="s">
        <v>47</v>
      </c>
      <c r="S41" s="3" t="s">
        <v>47</v>
      </c>
      <c r="T41" s="3" t="s">
        <v>47</v>
      </c>
      <c r="U41" s="3" t="s">
        <v>47</v>
      </c>
    </row>
    <row r="42" spans="1:21" ht="26.4" customHeight="1" x14ac:dyDescent="0.25">
      <c r="A42" s="2" t="s">
        <v>164</v>
      </c>
      <c r="B42" s="2" t="s">
        <v>150</v>
      </c>
      <c r="C42" s="3" t="s">
        <v>165</v>
      </c>
      <c r="D42" s="3" t="s">
        <v>47</v>
      </c>
      <c r="E42" s="3" t="s">
        <v>47</v>
      </c>
      <c r="F42" s="3" t="s">
        <v>47</v>
      </c>
      <c r="G42" s="3" t="s">
        <v>47</v>
      </c>
      <c r="H42" s="3" t="s">
        <v>47</v>
      </c>
      <c r="I42" s="3" t="s">
        <v>47</v>
      </c>
      <c r="J42" s="10" t="s">
        <v>166</v>
      </c>
      <c r="K42" s="10" t="s">
        <v>166</v>
      </c>
      <c r="L42" s="3" t="s">
        <v>47</v>
      </c>
      <c r="M42" s="3" t="s">
        <v>47</v>
      </c>
      <c r="N42" s="3" t="s">
        <v>47</v>
      </c>
      <c r="O42" s="3" t="s">
        <v>47</v>
      </c>
      <c r="P42" s="3" t="s">
        <v>47</v>
      </c>
      <c r="Q42" s="3" t="s">
        <v>47</v>
      </c>
      <c r="R42" s="3" t="s">
        <v>47</v>
      </c>
      <c r="S42" s="3" t="s">
        <v>47</v>
      </c>
      <c r="T42" s="3" t="s">
        <v>47</v>
      </c>
      <c r="U42" s="3" t="s">
        <v>47</v>
      </c>
    </row>
    <row r="43" spans="1:21" ht="26.4" customHeight="1" x14ac:dyDescent="0.25">
      <c r="A43" s="2" t="s">
        <v>167</v>
      </c>
      <c r="B43" s="2" t="s">
        <v>168</v>
      </c>
      <c r="C43" s="3" t="s">
        <v>169</v>
      </c>
      <c r="D43" s="3" t="s">
        <v>47</v>
      </c>
      <c r="E43" s="3" t="s">
        <v>47</v>
      </c>
      <c r="F43" s="3" t="s">
        <v>47</v>
      </c>
      <c r="G43" s="3" t="s">
        <v>47</v>
      </c>
      <c r="H43" s="3" t="s">
        <v>47</v>
      </c>
      <c r="I43" s="3" t="s">
        <v>47</v>
      </c>
      <c r="J43" s="3" t="s">
        <v>47</v>
      </c>
      <c r="K43" s="10" t="s">
        <v>170</v>
      </c>
      <c r="L43" s="10" t="s">
        <v>170</v>
      </c>
      <c r="M43" s="3" t="s">
        <v>47</v>
      </c>
      <c r="N43" s="3" t="s">
        <v>47</v>
      </c>
      <c r="O43" s="3" t="s">
        <v>47</v>
      </c>
      <c r="P43" s="3" t="s">
        <v>47</v>
      </c>
      <c r="Q43" s="3" t="s">
        <v>47</v>
      </c>
      <c r="R43" s="3" t="s">
        <v>47</v>
      </c>
      <c r="S43" s="3" t="s">
        <v>47</v>
      </c>
      <c r="T43" s="3" t="s">
        <v>47</v>
      </c>
      <c r="U43" s="3" t="s">
        <v>47</v>
      </c>
    </row>
    <row r="44" spans="1:21" ht="26.4" customHeight="1" x14ac:dyDescent="0.25">
      <c r="A44" s="2" t="s">
        <v>171</v>
      </c>
      <c r="B44" s="2" t="s">
        <v>172</v>
      </c>
      <c r="C44" s="3" t="s">
        <v>173</v>
      </c>
      <c r="D44" s="3" t="s">
        <v>47</v>
      </c>
      <c r="E44" s="3" t="s">
        <v>47</v>
      </c>
      <c r="F44" s="3" t="s">
        <v>47</v>
      </c>
      <c r="G44" s="3" t="s">
        <v>47</v>
      </c>
      <c r="H44" s="3" t="s">
        <v>47</v>
      </c>
      <c r="I44" s="3" t="s">
        <v>47</v>
      </c>
      <c r="J44" s="3" t="s">
        <v>47</v>
      </c>
      <c r="K44" s="10" t="s">
        <v>174</v>
      </c>
      <c r="L44" s="10" t="s">
        <v>174</v>
      </c>
      <c r="M44" s="3" t="s">
        <v>47</v>
      </c>
      <c r="N44" s="3" t="s">
        <v>47</v>
      </c>
      <c r="O44" s="3" t="s">
        <v>47</v>
      </c>
      <c r="P44" s="3" t="s">
        <v>47</v>
      </c>
      <c r="Q44" s="3" t="s">
        <v>47</v>
      </c>
      <c r="R44" s="3" t="s">
        <v>47</v>
      </c>
      <c r="S44" s="3" t="s">
        <v>47</v>
      </c>
      <c r="T44" s="3" t="s">
        <v>47</v>
      </c>
      <c r="U44" s="3" t="s">
        <v>47</v>
      </c>
    </row>
    <row r="45" spans="1:21" ht="26.4" customHeight="1" x14ac:dyDescent="0.25">
      <c r="A45" s="2" t="s">
        <v>175</v>
      </c>
      <c r="B45" s="2" t="s">
        <v>176</v>
      </c>
      <c r="C45" s="13" t="s">
        <v>319</v>
      </c>
      <c r="D45" s="3" t="s">
        <v>47</v>
      </c>
      <c r="E45" s="3" t="s">
        <v>47</v>
      </c>
      <c r="F45" s="3" t="s">
        <v>47</v>
      </c>
      <c r="G45" s="3" t="s">
        <v>47</v>
      </c>
      <c r="H45" s="3" t="s">
        <v>47</v>
      </c>
      <c r="I45" s="3" t="s">
        <v>47</v>
      </c>
      <c r="J45" s="3" t="s">
        <v>47</v>
      </c>
      <c r="K45" s="3" t="s">
        <v>47</v>
      </c>
      <c r="L45" s="3" t="s">
        <v>47</v>
      </c>
      <c r="M45" s="15" t="s">
        <v>319</v>
      </c>
      <c r="N45" s="3" t="s">
        <v>47</v>
      </c>
      <c r="O45" s="3" t="s">
        <v>47</v>
      </c>
      <c r="P45" s="3" t="s">
        <v>47</v>
      </c>
      <c r="Q45" s="3" t="s">
        <v>47</v>
      </c>
      <c r="R45" s="3" t="s">
        <v>47</v>
      </c>
      <c r="S45" s="3" t="s">
        <v>47</v>
      </c>
      <c r="T45" s="3" t="s">
        <v>47</v>
      </c>
      <c r="U45" s="3" t="s">
        <v>47</v>
      </c>
    </row>
    <row r="46" spans="1:21" ht="26.4" customHeight="1" x14ac:dyDescent="0.25">
      <c r="A46" s="2" t="s">
        <v>177</v>
      </c>
      <c r="B46" s="2" t="s">
        <v>150</v>
      </c>
      <c r="C46" s="13" t="s">
        <v>319</v>
      </c>
      <c r="D46" s="3" t="s">
        <v>47</v>
      </c>
      <c r="E46" s="3" t="s">
        <v>47</v>
      </c>
      <c r="F46" s="3" t="s">
        <v>47</v>
      </c>
      <c r="G46" s="3" t="s">
        <v>47</v>
      </c>
      <c r="H46" s="3" t="s">
        <v>47</v>
      </c>
      <c r="I46" s="3" t="s">
        <v>47</v>
      </c>
      <c r="J46" s="3" t="s">
        <v>47</v>
      </c>
      <c r="K46" s="3" t="s">
        <v>47</v>
      </c>
      <c r="L46" s="3" t="s">
        <v>47</v>
      </c>
      <c r="M46" s="14" t="s">
        <v>319</v>
      </c>
      <c r="N46" s="3" t="s">
        <v>47</v>
      </c>
      <c r="O46" s="3" t="s">
        <v>47</v>
      </c>
      <c r="P46" s="3" t="s">
        <v>47</v>
      </c>
      <c r="Q46" s="3" t="s">
        <v>47</v>
      </c>
      <c r="R46" s="3" t="s">
        <v>47</v>
      </c>
      <c r="S46" s="3" t="s">
        <v>47</v>
      </c>
      <c r="T46" s="3" t="s">
        <v>47</v>
      </c>
      <c r="U46" s="3" t="s">
        <v>47</v>
      </c>
    </row>
    <row r="47" spans="1:21" ht="26.4" customHeight="1" x14ac:dyDescent="0.25">
      <c r="A47" s="2" t="s">
        <v>178</v>
      </c>
      <c r="B47" s="2" t="s">
        <v>179</v>
      </c>
      <c r="C47" s="3" t="s">
        <v>180</v>
      </c>
      <c r="D47" s="3" t="s">
        <v>47</v>
      </c>
      <c r="E47" s="3" t="s">
        <v>47</v>
      </c>
      <c r="F47" s="3" t="s">
        <v>47</v>
      </c>
      <c r="G47" s="3" t="s">
        <v>47</v>
      </c>
      <c r="H47" s="3" t="s">
        <v>47</v>
      </c>
      <c r="I47" s="3" t="s">
        <v>47</v>
      </c>
      <c r="J47" s="3" t="s">
        <v>47</v>
      </c>
      <c r="K47" s="3" t="s">
        <v>47</v>
      </c>
      <c r="L47" s="3" t="s">
        <v>47</v>
      </c>
      <c r="M47" s="3" t="s">
        <v>47</v>
      </c>
      <c r="N47" s="15" t="s">
        <v>320</v>
      </c>
      <c r="O47" s="15" t="s">
        <v>320</v>
      </c>
      <c r="P47" s="3" t="s">
        <v>47</v>
      </c>
      <c r="Q47" s="3" t="s">
        <v>47</v>
      </c>
      <c r="R47" s="3" t="s">
        <v>47</v>
      </c>
      <c r="S47" s="3" t="s">
        <v>47</v>
      </c>
      <c r="T47" s="3" t="s">
        <v>47</v>
      </c>
      <c r="U47" s="3" t="s">
        <v>47</v>
      </c>
    </row>
    <row r="48" spans="1:21" ht="26.4" customHeight="1" x14ac:dyDescent="0.25">
      <c r="A48" s="2" t="s">
        <v>181</v>
      </c>
      <c r="B48" s="2" t="s">
        <v>150</v>
      </c>
      <c r="C48" s="3" t="s">
        <v>182</v>
      </c>
      <c r="D48" s="3" t="s">
        <v>47</v>
      </c>
      <c r="E48" s="3" t="s">
        <v>47</v>
      </c>
      <c r="F48" s="3" t="s">
        <v>47</v>
      </c>
      <c r="G48" s="3" t="s">
        <v>47</v>
      </c>
      <c r="H48" s="3" t="s">
        <v>47</v>
      </c>
      <c r="I48" s="3" t="s">
        <v>47</v>
      </c>
      <c r="J48" s="3" t="s">
        <v>47</v>
      </c>
      <c r="K48" s="3" t="s">
        <v>47</v>
      </c>
      <c r="L48" s="3" t="s">
        <v>47</v>
      </c>
      <c r="M48" s="3" t="s">
        <v>47</v>
      </c>
      <c r="N48" s="10" t="s">
        <v>182</v>
      </c>
      <c r="O48" s="3" t="s">
        <v>47</v>
      </c>
      <c r="P48" s="3" t="s">
        <v>47</v>
      </c>
      <c r="Q48" s="3" t="s">
        <v>47</v>
      </c>
      <c r="R48" s="3" t="s">
        <v>47</v>
      </c>
      <c r="S48" s="3" t="s">
        <v>47</v>
      </c>
      <c r="T48" s="3" t="s">
        <v>47</v>
      </c>
      <c r="U48" s="3" t="s">
        <v>47</v>
      </c>
    </row>
    <row r="49" spans="1:21" ht="26.4" customHeight="1" x14ac:dyDescent="0.25">
      <c r="A49" s="2" t="s">
        <v>183</v>
      </c>
      <c r="B49" s="2" t="s">
        <v>184</v>
      </c>
      <c r="C49" s="3" t="s">
        <v>185</v>
      </c>
      <c r="D49" s="3" t="s">
        <v>47</v>
      </c>
      <c r="E49" s="3" t="s">
        <v>47</v>
      </c>
      <c r="F49" s="3" t="s">
        <v>47</v>
      </c>
      <c r="G49" s="3" t="s">
        <v>47</v>
      </c>
      <c r="H49" s="3" t="s">
        <v>47</v>
      </c>
      <c r="I49" s="3" t="s">
        <v>47</v>
      </c>
      <c r="J49" s="3" t="s">
        <v>47</v>
      </c>
      <c r="K49" s="3" t="s">
        <v>47</v>
      </c>
      <c r="L49" s="3" t="s">
        <v>47</v>
      </c>
      <c r="M49" s="3" t="s">
        <v>47</v>
      </c>
      <c r="N49" s="10" t="s">
        <v>186</v>
      </c>
      <c r="O49" s="10" t="s">
        <v>186</v>
      </c>
      <c r="P49" s="3" t="s">
        <v>47</v>
      </c>
      <c r="Q49" s="3" t="s">
        <v>47</v>
      </c>
      <c r="R49" s="3" t="s">
        <v>47</v>
      </c>
      <c r="S49" s="3" t="s">
        <v>47</v>
      </c>
      <c r="T49" s="3" t="s">
        <v>47</v>
      </c>
      <c r="U49" s="3" t="s">
        <v>47</v>
      </c>
    </row>
    <row r="50" spans="1:21" ht="26.4" customHeight="1" x14ac:dyDescent="0.25">
      <c r="A50" s="2" t="s">
        <v>187</v>
      </c>
      <c r="B50" s="2" t="s">
        <v>188</v>
      </c>
      <c r="C50" s="13" t="s">
        <v>321</v>
      </c>
      <c r="D50" s="3" t="s">
        <v>47</v>
      </c>
      <c r="E50" s="3" t="s">
        <v>47</v>
      </c>
      <c r="F50" s="3" t="s">
        <v>47</v>
      </c>
      <c r="G50" s="3" t="s">
        <v>47</v>
      </c>
      <c r="H50" s="3" t="s">
        <v>47</v>
      </c>
      <c r="I50" s="3" t="s">
        <v>47</v>
      </c>
      <c r="J50" s="3" t="s">
        <v>47</v>
      </c>
      <c r="K50" s="3" t="s">
        <v>47</v>
      </c>
      <c r="L50" s="3" t="s">
        <v>47</v>
      </c>
      <c r="M50" s="3" t="s">
        <v>47</v>
      </c>
      <c r="N50" s="3" t="s">
        <v>47</v>
      </c>
      <c r="O50" s="3" t="s">
        <v>47</v>
      </c>
      <c r="P50" s="3" t="s">
        <v>47</v>
      </c>
      <c r="Q50" s="3" t="s">
        <v>47</v>
      </c>
      <c r="R50" s="15" t="s">
        <v>322</v>
      </c>
      <c r="S50" s="15" t="s">
        <v>322</v>
      </c>
      <c r="T50" s="15" t="s">
        <v>323</v>
      </c>
      <c r="U50" s="15" t="s">
        <v>323</v>
      </c>
    </row>
    <row r="51" spans="1:21" ht="26.4" customHeight="1" x14ac:dyDescent="0.25">
      <c r="A51" s="2" t="s">
        <v>189</v>
      </c>
      <c r="B51" s="2" t="s">
        <v>190</v>
      </c>
      <c r="C51" s="3" t="s">
        <v>191</v>
      </c>
      <c r="D51" s="3" t="s">
        <v>47</v>
      </c>
      <c r="E51" s="3" t="s">
        <v>47</v>
      </c>
      <c r="F51" s="3" t="s">
        <v>47</v>
      </c>
      <c r="G51" s="3" t="s">
        <v>47</v>
      </c>
      <c r="H51" s="3" t="s">
        <v>47</v>
      </c>
      <c r="I51" s="3" t="s">
        <v>47</v>
      </c>
      <c r="J51" s="3" t="s">
        <v>47</v>
      </c>
      <c r="K51" s="3" t="s">
        <v>47</v>
      </c>
      <c r="L51" s="3" t="s">
        <v>47</v>
      </c>
      <c r="M51" s="3" t="s">
        <v>47</v>
      </c>
      <c r="N51" s="3" t="s">
        <v>47</v>
      </c>
      <c r="O51" s="3" t="s">
        <v>47</v>
      </c>
      <c r="P51" s="3" t="s">
        <v>47</v>
      </c>
      <c r="Q51" s="3" t="s">
        <v>47</v>
      </c>
      <c r="R51" s="10" t="s">
        <v>192</v>
      </c>
      <c r="S51" s="10" t="s">
        <v>192</v>
      </c>
      <c r="T51" s="3" t="s">
        <v>47</v>
      </c>
      <c r="U51" s="3" t="s">
        <v>47</v>
      </c>
    </row>
    <row r="52" spans="1:21" ht="26.4" customHeight="1" x14ac:dyDescent="0.25">
      <c r="A52" s="2" t="s">
        <v>193</v>
      </c>
      <c r="B52" s="2" t="s">
        <v>194</v>
      </c>
      <c r="C52" s="3" t="s">
        <v>195</v>
      </c>
      <c r="D52" s="3" t="s">
        <v>47</v>
      </c>
      <c r="E52" s="3" t="s">
        <v>47</v>
      </c>
      <c r="F52" s="3" t="s">
        <v>47</v>
      </c>
      <c r="G52" s="3" t="s">
        <v>47</v>
      </c>
      <c r="H52" s="3" t="s">
        <v>47</v>
      </c>
      <c r="I52" s="3" t="s">
        <v>47</v>
      </c>
      <c r="J52" s="3" t="s">
        <v>47</v>
      </c>
      <c r="K52" s="3" t="s">
        <v>47</v>
      </c>
      <c r="L52" s="3" t="s">
        <v>47</v>
      </c>
      <c r="M52" s="3" t="s">
        <v>47</v>
      </c>
      <c r="N52" s="3" t="s">
        <v>47</v>
      </c>
      <c r="O52" s="3" t="s">
        <v>47</v>
      </c>
      <c r="P52" s="3" t="s">
        <v>47</v>
      </c>
      <c r="Q52" s="3" t="s">
        <v>47</v>
      </c>
      <c r="R52" s="10" t="s">
        <v>196</v>
      </c>
      <c r="S52" s="10" t="s">
        <v>196</v>
      </c>
      <c r="T52" s="3" t="s">
        <v>47</v>
      </c>
      <c r="U52" s="3" t="s">
        <v>47</v>
      </c>
    </row>
    <row r="53" spans="1:21" ht="26.4" customHeight="1" x14ac:dyDescent="0.25">
      <c r="A53" s="2" t="s">
        <v>197</v>
      </c>
      <c r="B53" s="2" t="s">
        <v>130</v>
      </c>
      <c r="C53" s="3" t="s">
        <v>198</v>
      </c>
      <c r="D53" s="3" t="s">
        <v>47</v>
      </c>
      <c r="E53" s="3" t="s">
        <v>47</v>
      </c>
      <c r="F53" s="3" t="s">
        <v>47</v>
      </c>
      <c r="G53" s="3" t="s">
        <v>47</v>
      </c>
      <c r="H53" s="3" t="s">
        <v>47</v>
      </c>
      <c r="I53" s="3" t="s">
        <v>47</v>
      </c>
      <c r="J53" s="3" t="s">
        <v>47</v>
      </c>
      <c r="K53" s="3" t="s">
        <v>47</v>
      </c>
      <c r="L53" s="3" t="s">
        <v>47</v>
      </c>
      <c r="M53" s="3" t="s">
        <v>47</v>
      </c>
      <c r="N53" s="3" t="s">
        <v>47</v>
      </c>
      <c r="O53" s="3" t="s">
        <v>47</v>
      </c>
      <c r="P53" s="3" t="s">
        <v>47</v>
      </c>
      <c r="Q53" s="3" t="s">
        <v>47</v>
      </c>
      <c r="R53" s="3" t="s">
        <v>47</v>
      </c>
      <c r="S53" s="10" t="s">
        <v>198</v>
      </c>
      <c r="T53" s="3" t="s">
        <v>47</v>
      </c>
      <c r="U53" s="3" t="s">
        <v>47</v>
      </c>
    </row>
    <row r="54" spans="1:21" ht="26.4" customHeight="1" x14ac:dyDescent="0.25">
      <c r="A54" s="2" t="s">
        <v>199</v>
      </c>
      <c r="B54" s="2" t="s">
        <v>200</v>
      </c>
      <c r="C54" s="3" t="s">
        <v>201</v>
      </c>
      <c r="D54" s="3" t="s">
        <v>47</v>
      </c>
      <c r="E54" s="3" t="s">
        <v>47</v>
      </c>
      <c r="F54" s="3" t="s">
        <v>47</v>
      </c>
      <c r="G54" s="3" t="s">
        <v>47</v>
      </c>
      <c r="H54" s="3" t="s">
        <v>47</v>
      </c>
      <c r="I54" s="3" t="s">
        <v>47</v>
      </c>
      <c r="J54" s="3" t="s">
        <v>47</v>
      </c>
      <c r="K54" s="3" t="s">
        <v>47</v>
      </c>
      <c r="L54" s="3" t="s">
        <v>47</v>
      </c>
      <c r="M54" s="3" t="s">
        <v>47</v>
      </c>
      <c r="N54" s="3" t="s">
        <v>47</v>
      </c>
      <c r="O54" s="3" t="s">
        <v>47</v>
      </c>
      <c r="P54" s="3" t="s">
        <v>47</v>
      </c>
      <c r="Q54" s="3" t="s">
        <v>47</v>
      </c>
      <c r="R54" s="3" t="s">
        <v>47</v>
      </c>
      <c r="S54" s="3" t="s">
        <v>47</v>
      </c>
      <c r="T54" s="3" t="s">
        <v>47</v>
      </c>
      <c r="U54" s="10" t="s">
        <v>201</v>
      </c>
    </row>
    <row r="55" spans="1:21" ht="26.4" customHeight="1" x14ac:dyDescent="0.25">
      <c r="A55" s="2" t="s">
        <v>202</v>
      </c>
      <c r="B55" s="2" t="s">
        <v>203</v>
      </c>
      <c r="C55" s="3" t="s">
        <v>204</v>
      </c>
      <c r="D55" s="3" t="s">
        <v>47</v>
      </c>
      <c r="E55" s="3" t="s">
        <v>47</v>
      </c>
      <c r="F55" s="3" t="s">
        <v>47</v>
      </c>
      <c r="G55" s="3" t="s">
        <v>47</v>
      </c>
      <c r="H55" s="3" t="s">
        <v>47</v>
      </c>
      <c r="I55" s="3" t="s">
        <v>47</v>
      </c>
      <c r="J55" s="3" t="s">
        <v>47</v>
      </c>
      <c r="K55" s="3" t="s">
        <v>47</v>
      </c>
      <c r="L55" s="3" t="s">
        <v>47</v>
      </c>
      <c r="M55" s="3" t="s">
        <v>47</v>
      </c>
      <c r="N55" s="3" t="s">
        <v>47</v>
      </c>
      <c r="O55" s="3" t="s">
        <v>47</v>
      </c>
      <c r="P55" s="3" t="s">
        <v>47</v>
      </c>
      <c r="Q55" s="3" t="s">
        <v>47</v>
      </c>
      <c r="R55" s="3" t="s">
        <v>47</v>
      </c>
      <c r="S55" s="3" t="s">
        <v>47</v>
      </c>
      <c r="T55" s="10" t="s">
        <v>204</v>
      </c>
      <c r="U55" s="3" t="s">
        <v>47</v>
      </c>
    </row>
    <row r="56" spans="1:21" ht="26.4" customHeight="1" x14ac:dyDescent="0.25">
      <c r="A56" s="2" t="s">
        <v>205</v>
      </c>
      <c r="B56" s="2" t="s">
        <v>206</v>
      </c>
      <c r="C56" s="3" t="s">
        <v>207</v>
      </c>
      <c r="D56" s="3" t="s">
        <v>47</v>
      </c>
      <c r="E56" s="3" t="s">
        <v>47</v>
      </c>
      <c r="F56" s="3" t="s">
        <v>47</v>
      </c>
      <c r="G56" s="3" t="s">
        <v>47</v>
      </c>
      <c r="H56" s="3" t="s">
        <v>47</v>
      </c>
      <c r="I56" s="3" t="s">
        <v>47</v>
      </c>
      <c r="J56" s="3" t="s">
        <v>47</v>
      </c>
      <c r="K56" s="3" t="s">
        <v>47</v>
      </c>
      <c r="L56" s="3" t="s">
        <v>47</v>
      </c>
      <c r="M56" s="3" t="s">
        <v>47</v>
      </c>
      <c r="N56" s="3" t="s">
        <v>47</v>
      </c>
      <c r="O56" s="3" t="s">
        <v>47</v>
      </c>
      <c r="P56" s="3" t="s">
        <v>47</v>
      </c>
      <c r="Q56" s="3" t="s">
        <v>47</v>
      </c>
      <c r="R56" s="3" t="s">
        <v>47</v>
      </c>
      <c r="S56" s="3" t="s">
        <v>47</v>
      </c>
      <c r="T56" s="3" t="s">
        <v>47</v>
      </c>
      <c r="U56" s="11" t="s">
        <v>207</v>
      </c>
    </row>
    <row r="57" spans="1:21" ht="26.4" customHeight="1" x14ac:dyDescent="0.25">
      <c r="A57" s="2" t="s">
        <v>208</v>
      </c>
      <c r="B57" s="2" t="s">
        <v>209</v>
      </c>
      <c r="C57" s="3" t="s">
        <v>210</v>
      </c>
      <c r="D57" s="3" t="s">
        <v>47</v>
      </c>
      <c r="E57" s="3" t="s">
        <v>47</v>
      </c>
      <c r="F57" s="3" t="s">
        <v>47</v>
      </c>
      <c r="G57" s="3" t="s">
        <v>47</v>
      </c>
      <c r="H57" s="3" t="s">
        <v>47</v>
      </c>
      <c r="I57" s="3" t="s">
        <v>47</v>
      </c>
      <c r="J57" s="3" t="s">
        <v>47</v>
      </c>
      <c r="K57" s="3" t="s">
        <v>47</v>
      </c>
      <c r="L57" s="3" t="s">
        <v>47</v>
      </c>
      <c r="M57" s="3" t="s">
        <v>47</v>
      </c>
      <c r="N57" s="3" t="s">
        <v>47</v>
      </c>
      <c r="O57" s="3" t="s">
        <v>47</v>
      </c>
      <c r="P57" s="3" t="s">
        <v>47</v>
      </c>
      <c r="Q57" s="3" t="s">
        <v>47</v>
      </c>
      <c r="R57" s="3" t="s">
        <v>47</v>
      </c>
      <c r="S57" s="3" t="s">
        <v>47</v>
      </c>
      <c r="T57" s="3" t="s">
        <v>47</v>
      </c>
      <c r="U57" s="10" t="s">
        <v>210</v>
      </c>
    </row>
    <row r="58" spans="1:21" ht="26.4" customHeight="1" x14ac:dyDescent="0.25">
      <c r="A58" s="2" t="s">
        <v>211</v>
      </c>
      <c r="B58" s="2" t="s">
        <v>212</v>
      </c>
      <c r="C58" s="3" t="s">
        <v>213</v>
      </c>
      <c r="D58" s="3" t="s">
        <v>47</v>
      </c>
      <c r="E58" s="3" t="s">
        <v>47</v>
      </c>
      <c r="F58" s="3" t="s">
        <v>47</v>
      </c>
      <c r="G58" s="3" t="s">
        <v>47</v>
      </c>
      <c r="H58" s="3" t="s">
        <v>47</v>
      </c>
      <c r="I58" s="3" t="s">
        <v>47</v>
      </c>
      <c r="J58" s="3" t="s">
        <v>47</v>
      </c>
      <c r="K58" s="3" t="s">
        <v>47</v>
      </c>
      <c r="L58" s="3" t="s">
        <v>47</v>
      </c>
      <c r="M58" s="3" t="s">
        <v>47</v>
      </c>
      <c r="N58" s="3" t="s">
        <v>47</v>
      </c>
      <c r="O58" s="3" t="s">
        <v>47</v>
      </c>
      <c r="P58" s="3" t="s">
        <v>47</v>
      </c>
      <c r="Q58" s="3" t="s">
        <v>47</v>
      </c>
      <c r="R58" s="3" t="s">
        <v>47</v>
      </c>
      <c r="S58" s="3" t="s">
        <v>47</v>
      </c>
      <c r="T58" s="3" t="s">
        <v>47</v>
      </c>
      <c r="U58" s="10" t="s">
        <v>213</v>
      </c>
    </row>
    <row r="59" spans="1:21" ht="26.4" customHeight="1" x14ac:dyDescent="0.25">
      <c r="A59" s="2" t="s">
        <v>214</v>
      </c>
      <c r="B59" s="2" t="s">
        <v>215</v>
      </c>
      <c r="C59" s="3" t="s">
        <v>216</v>
      </c>
      <c r="D59" s="3" t="s">
        <v>47</v>
      </c>
      <c r="E59" s="3" t="s">
        <v>47</v>
      </c>
      <c r="F59" s="3" t="s">
        <v>47</v>
      </c>
      <c r="G59" s="3" t="s">
        <v>47</v>
      </c>
      <c r="H59" s="3" t="s">
        <v>47</v>
      </c>
      <c r="I59" s="3" t="s">
        <v>47</v>
      </c>
      <c r="J59" s="3" t="s">
        <v>47</v>
      </c>
      <c r="K59" s="3" t="s">
        <v>47</v>
      </c>
      <c r="L59" s="3" t="s">
        <v>47</v>
      </c>
      <c r="M59" s="3" t="s">
        <v>47</v>
      </c>
      <c r="N59" s="3" t="s">
        <v>47</v>
      </c>
      <c r="O59" s="3" t="s">
        <v>47</v>
      </c>
      <c r="P59" s="3" t="s">
        <v>47</v>
      </c>
      <c r="Q59" s="3" t="s">
        <v>47</v>
      </c>
      <c r="R59" s="3" t="s">
        <v>47</v>
      </c>
      <c r="S59" s="3" t="s">
        <v>47</v>
      </c>
      <c r="T59" s="3" t="s">
        <v>47</v>
      </c>
      <c r="U59" s="10" t="s">
        <v>216</v>
      </c>
    </row>
    <row r="60" spans="1:21" ht="26.4" customHeight="1" x14ac:dyDescent="0.25">
      <c r="A60" s="2" t="s">
        <v>217</v>
      </c>
      <c r="B60" s="2" t="s">
        <v>218</v>
      </c>
      <c r="C60" s="3" t="s">
        <v>219</v>
      </c>
      <c r="D60" s="11" t="s">
        <v>220</v>
      </c>
      <c r="E60" s="3" t="s">
        <v>47</v>
      </c>
      <c r="F60" s="3" t="s">
        <v>47</v>
      </c>
      <c r="G60" s="3" t="s">
        <v>47</v>
      </c>
      <c r="H60" s="11" t="s">
        <v>221</v>
      </c>
      <c r="I60" s="11" t="s">
        <v>222</v>
      </c>
      <c r="J60" s="11" t="s">
        <v>223</v>
      </c>
      <c r="K60" s="3" t="s">
        <v>47</v>
      </c>
      <c r="L60" s="11" t="s">
        <v>223</v>
      </c>
      <c r="M60" s="11" t="s">
        <v>224</v>
      </c>
      <c r="N60" s="3" t="s">
        <v>47</v>
      </c>
      <c r="O60" s="3" t="s">
        <v>47</v>
      </c>
      <c r="P60" s="3" t="s">
        <v>47</v>
      </c>
      <c r="Q60" s="3" t="s">
        <v>47</v>
      </c>
      <c r="R60" s="3" t="s">
        <v>47</v>
      </c>
      <c r="S60" s="3" t="s">
        <v>47</v>
      </c>
      <c r="T60" s="3" t="s">
        <v>47</v>
      </c>
      <c r="U60" s="11" t="s">
        <v>225</v>
      </c>
    </row>
    <row r="61" spans="1:21" ht="26.4" customHeight="1" x14ac:dyDescent="0.25">
      <c r="A61" s="2" t="s">
        <v>226</v>
      </c>
      <c r="B61" s="2" t="s">
        <v>227</v>
      </c>
      <c r="C61" s="3" t="s">
        <v>228</v>
      </c>
      <c r="D61" s="10" t="s">
        <v>229</v>
      </c>
      <c r="E61" s="3" t="s">
        <v>47</v>
      </c>
      <c r="F61" s="3" t="s">
        <v>47</v>
      </c>
      <c r="G61" s="3" t="s">
        <v>47</v>
      </c>
      <c r="H61" s="10" t="s">
        <v>230</v>
      </c>
      <c r="I61" s="3" t="s">
        <v>47</v>
      </c>
      <c r="J61" s="10" t="s">
        <v>230</v>
      </c>
      <c r="K61" s="3" t="s">
        <v>47</v>
      </c>
      <c r="L61" s="10" t="s">
        <v>230</v>
      </c>
      <c r="M61" s="3" t="s">
        <v>47</v>
      </c>
      <c r="N61" s="3" t="s">
        <v>47</v>
      </c>
      <c r="O61" s="3" t="s">
        <v>47</v>
      </c>
      <c r="P61" s="3" t="s">
        <v>47</v>
      </c>
      <c r="Q61" s="3" t="s">
        <v>47</v>
      </c>
      <c r="R61" s="3" t="s">
        <v>47</v>
      </c>
      <c r="S61" s="3" t="s">
        <v>47</v>
      </c>
      <c r="T61" s="3" t="s">
        <v>47</v>
      </c>
      <c r="U61" s="3" t="s">
        <v>47</v>
      </c>
    </row>
    <row r="62" spans="1:21" ht="26.4" customHeight="1" x14ac:dyDescent="0.25">
      <c r="A62" s="2" t="s">
        <v>231</v>
      </c>
      <c r="B62" s="2" t="s">
        <v>232</v>
      </c>
      <c r="C62" s="3" t="s">
        <v>233</v>
      </c>
      <c r="D62" s="10" t="s">
        <v>234</v>
      </c>
      <c r="E62" s="3" t="s">
        <v>47</v>
      </c>
      <c r="F62" s="3" t="s">
        <v>47</v>
      </c>
      <c r="G62" s="3" t="s">
        <v>47</v>
      </c>
      <c r="H62" s="10" t="s">
        <v>235</v>
      </c>
      <c r="I62" s="10" t="s">
        <v>235</v>
      </c>
      <c r="J62" s="3" t="s">
        <v>47</v>
      </c>
      <c r="K62" s="3" t="s">
        <v>47</v>
      </c>
      <c r="L62" s="3" t="s">
        <v>47</v>
      </c>
      <c r="M62" s="3" t="s">
        <v>47</v>
      </c>
      <c r="N62" s="3" t="s">
        <v>47</v>
      </c>
      <c r="O62" s="3" t="s">
        <v>47</v>
      </c>
      <c r="P62" s="3" t="s">
        <v>47</v>
      </c>
      <c r="Q62" s="3" t="s">
        <v>47</v>
      </c>
      <c r="R62" s="3" t="s">
        <v>47</v>
      </c>
      <c r="S62" s="3" t="s">
        <v>47</v>
      </c>
      <c r="T62" s="3" t="s">
        <v>47</v>
      </c>
      <c r="U62" s="3" t="s">
        <v>47</v>
      </c>
    </row>
    <row r="63" spans="1:21" ht="26.4" customHeight="1" x14ac:dyDescent="0.25">
      <c r="A63" s="2" t="s">
        <v>236</v>
      </c>
      <c r="B63" s="2" t="s">
        <v>237</v>
      </c>
      <c r="C63" s="3" t="s">
        <v>238</v>
      </c>
      <c r="D63" s="10" t="s">
        <v>239</v>
      </c>
      <c r="E63" s="3" t="s">
        <v>47</v>
      </c>
      <c r="F63" s="3" t="s">
        <v>47</v>
      </c>
      <c r="G63" s="3" t="s">
        <v>47</v>
      </c>
      <c r="H63" s="3" t="s">
        <v>47</v>
      </c>
      <c r="I63" s="10" t="s">
        <v>240</v>
      </c>
      <c r="J63" s="3" t="s">
        <v>47</v>
      </c>
      <c r="K63" s="3" t="s">
        <v>47</v>
      </c>
      <c r="L63" s="3" t="s">
        <v>47</v>
      </c>
      <c r="M63" s="10" t="s">
        <v>241</v>
      </c>
      <c r="N63" s="3" t="s">
        <v>47</v>
      </c>
      <c r="O63" s="3" t="s">
        <v>47</v>
      </c>
      <c r="P63" s="3" t="s">
        <v>47</v>
      </c>
      <c r="Q63" s="3" t="s">
        <v>47</v>
      </c>
      <c r="R63" s="3" t="s">
        <v>47</v>
      </c>
      <c r="S63" s="3" t="s">
        <v>47</v>
      </c>
      <c r="T63" s="3" t="s">
        <v>47</v>
      </c>
      <c r="U63" s="3" t="s">
        <v>47</v>
      </c>
    </row>
    <row r="64" spans="1:21" ht="26.4" customHeight="1" x14ac:dyDescent="0.25">
      <c r="A64" s="2" t="s">
        <v>242</v>
      </c>
      <c r="B64" s="2" t="s">
        <v>243</v>
      </c>
      <c r="C64" s="3" t="s">
        <v>244</v>
      </c>
      <c r="D64" s="3" t="s">
        <v>47</v>
      </c>
      <c r="E64" s="3" t="s">
        <v>47</v>
      </c>
      <c r="F64" s="3" t="s">
        <v>47</v>
      </c>
      <c r="G64" s="3" t="s">
        <v>47</v>
      </c>
      <c r="H64" s="3" t="s">
        <v>47</v>
      </c>
      <c r="I64" s="3" t="s">
        <v>47</v>
      </c>
      <c r="J64" s="3" t="s">
        <v>47</v>
      </c>
      <c r="K64" s="3" t="s">
        <v>47</v>
      </c>
      <c r="L64" s="3" t="s">
        <v>47</v>
      </c>
      <c r="M64" s="3" t="s">
        <v>47</v>
      </c>
      <c r="N64" s="3" t="s">
        <v>47</v>
      </c>
      <c r="O64" s="3" t="s">
        <v>47</v>
      </c>
      <c r="P64" s="3" t="s">
        <v>47</v>
      </c>
      <c r="Q64" s="3" t="s">
        <v>47</v>
      </c>
      <c r="R64" s="3" t="s">
        <v>47</v>
      </c>
      <c r="S64" s="3" t="s">
        <v>47</v>
      </c>
      <c r="T64" s="3" t="s">
        <v>47</v>
      </c>
      <c r="U64" s="10" t="s">
        <v>244</v>
      </c>
    </row>
    <row r="65" spans="1:22" ht="26.4" customHeight="1" x14ac:dyDescent="0.25">
      <c r="A65" s="2" t="s">
        <v>245</v>
      </c>
      <c r="B65" s="2" t="s">
        <v>246</v>
      </c>
      <c r="C65" s="3" t="s">
        <v>247</v>
      </c>
      <c r="D65" s="3" t="s">
        <v>47</v>
      </c>
      <c r="E65" s="3" t="s">
        <v>47</v>
      </c>
      <c r="F65" s="3" t="s">
        <v>47</v>
      </c>
      <c r="G65" s="3" t="s">
        <v>47</v>
      </c>
      <c r="H65" s="11" t="s">
        <v>248</v>
      </c>
      <c r="I65" s="11" t="s">
        <v>248</v>
      </c>
      <c r="J65" s="3" t="s">
        <v>47</v>
      </c>
      <c r="K65" s="3" t="s">
        <v>47</v>
      </c>
      <c r="L65" s="3" t="s">
        <v>47</v>
      </c>
      <c r="M65" s="3" t="s">
        <v>47</v>
      </c>
      <c r="N65" s="3" t="s">
        <v>47</v>
      </c>
      <c r="O65" s="3" t="s">
        <v>47</v>
      </c>
      <c r="P65" s="3" t="s">
        <v>47</v>
      </c>
      <c r="Q65" s="3" t="s">
        <v>47</v>
      </c>
      <c r="R65" s="3" t="s">
        <v>47</v>
      </c>
      <c r="S65" s="3" t="s">
        <v>47</v>
      </c>
      <c r="T65" s="11" t="s">
        <v>249</v>
      </c>
      <c r="U65" s="3" t="s">
        <v>47</v>
      </c>
    </row>
    <row r="66" spans="1:22" ht="26.4" customHeight="1" x14ac:dyDescent="0.25">
      <c r="A66" s="2" t="s">
        <v>250</v>
      </c>
      <c r="B66" s="2" t="s">
        <v>251</v>
      </c>
      <c r="C66" s="3" t="s">
        <v>252</v>
      </c>
      <c r="D66" s="3" t="s">
        <v>47</v>
      </c>
      <c r="E66" s="3" t="s">
        <v>47</v>
      </c>
      <c r="F66" s="3" t="s">
        <v>47</v>
      </c>
      <c r="G66" s="3" t="s">
        <v>47</v>
      </c>
      <c r="H66" s="10" t="s">
        <v>253</v>
      </c>
      <c r="I66" s="10" t="s">
        <v>253</v>
      </c>
      <c r="J66" s="3" t="s">
        <v>47</v>
      </c>
      <c r="K66" s="3" t="s">
        <v>47</v>
      </c>
      <c r="L66" s="3" t="s">
        <v>47</v>
      </c>
      <c r="M66" s="3" t="s">
        <v>47</v>
      </c>
      <c r="N66" s="3" t="s">
        <v>47</v>
      </c>
      <c r="O66" s="3" t="s">
        <v>47</v>
      </c>
      <c r="P66" s="3" t="s">
        <v>47</v>
      </c>
      <c r="Q66" s="3" t="s">
        <v>47</v>
      </c>
      <c r="R66" s="3" t="s">
        <v>47</v>
      </c>
      <c r="S66" s="3" t="s">
        <v>47</v>
      </c>
      <c r="T66" s="3" t="s">
        <v>47</v>
      </c>
      <c r="U66" s="3" t="s">
        <v>47</v>
      </c>
    </row>
    <row r="67" spans="1:22" ht="26.4" customHeight="1" x14ac:dyDescent="0.25">
      <c r="A67" s="2" t="s">
        <v>254</v>
      </c>
      <c r="B67" s="2" t="s">
        <v>255</v>
      </c>
      <c r="C67" s="3" t="s">
        <v>256</v>
      </c>
      <c r="D67" s="3" t="s">
        <v>47</v>
      </c>
      <c r="E67" s="3" t="s">
        <v>47</v>
      </c>
      <c r="F67" s="3" t="s">
        <v>47</v>
      </c>
      <c r="G67" s="3" t="s">
        <v>47</v>
      </c>
      <c r="H67" s="3" t="s">
        <v>47</v>
      </c>
      <c r="I67" s="3" t="s">
        <v>47</v>
      </c>
      <c r="J67" s="3" t="s">
        <v>47</v>
      </c>
      <c r="K67" s="3" t="s">
        <v>47</v>
      </c>
      <c r="L67" s="3" t="s">
        <v>47</v>
      </c>
      <c r="M67" s="3" t="s">
        <v>47</v>
      </c>
      <c r="N67" s="3" t="s">
        <v>47</v>
      </c>
      <c r="O67" s="3" t="s">
        <v>47</v>
      </c>
      <c r="P67" s="3" t="s">
        <v>47</v>
      </c>
      <c r="Q67" s="3" t="s">
        <v>47</v>
      </c>
      <c r="R67" s="3" t="s">
        <v>47</v>
      </c>
      <c r="S67" s="3" t="s">
        <v>47</v>
      </c>
      <c r="T67" s="10" t="s">
        <v>256</v>
      </c>
      <c r="U67" s="3" t="s">
        <v>47</v>
      </c>
    </row>
    <row r="68" spans="1:22" ht="26.4" customHeight="1" x14ac:dyDescent="0.25">
      <c r="A68" s="2" t="s">
        <v>257</v>
      </c>
      <c r="B68" s="2" t="s">
        <v>258</v>
      </c>
      <c r="C68" s="3" t="s">
        <v>259</v>
      </c>
      <c r="D68" s="3" t="s">
        <v>47</v>
      </c>
      <c r="E68" s="3" t="s">
        <v>47</v>
      </c>
      <c r="F68" s="3" t="s">
        <v>47</v>
      </c>
      <c r="G68" s="3" t="s">
        <v>47</v>
      </c>
      <c r="H68" s="3" t="s">
        <v>47</v>
      </c>
      <c r="I68" s="3" t="s">
        <v>47</v>
      </c>
      <c r="J68" s="3" t="s">
        <v>47</v>
      </c>
      <c r="K68" s="3" t="s">
        <v>47</v>
      </c>
      <c r="L68" s="3" t="s">
        <v>47</v>
      </c>
      <c r="M68" s="3" t="s">
        <v>47</v>
      </c>
      <c r="N68" s="3" t="s">
        <v>47</v>
      </c>
      <c r="O68" s="3" t="s">
        <v>47</v>
      </c>
      <c r="P68" s="3" t="s">
        <v>47</v>
      </c>
      <c r="Q68" s="3" t="s">
        <v>47</v>
      </c>
      <c r="R68" s="3" t="s">
        <v>47</v>
      </c>
      <c r="S68" s="3" t="s">
        <v>47</v>
      </c>
      <c r="T68" s="10" t="s">
        <v>259</v>
      </c>
      <c r="U68" s="3" t="s">
        <v>47</v>
      </c>
    </row>
    <row r="69" spans="1:22" ht="26.4" customHeight="1" x14ac:dyDescent="0.25">
      <c r="A69" s="2" t="s">
        <v>260</v>
      </c>
      <c r="B69" s="2" t="s">
        <v>261</v>
      </c>
      <c r="C69" s="13" t="s">
        <v>324</v>
      </c>
      <c r="D69" s="3" t="s">
        <v>47</v>
      </c>
      <c r="E69" s="3" t="s">
        <v>47</v>
      </c>
      <c r="F69" s="3" t="s">
        <v>47</v>
      </c>
      <c r="G69" s="3" t="s">
        <v>47</v>
      </c>
      <c r="H69" s="3" t="s">
        <v>47</v>
      </c>
      <c r="I69" s="3" t="s">
        <v>47</v>
      </c>
      <c r="J69" s="3" t="s">
        <v>47</v>
      </c>
      <c r="K69" s="3" t="s">
        <v>47</v>
      </c>
      <c r="L69" s="3" t="s">
        <v>47</v>
      </c>
      <c r="M69" s="3" t="s">
        <v>47</v>
      </c>
      <c r="N69" s="3" t="s">
        <v>47</v>
      </c>
      <c r="O69" s="3" t="s">
        <v>47</v>
      </c>
      <c r="P69" s="15" t="s">
        <v>325</v>
      </c>
      <c r="Q69" s="3" t="s">
        <v>47</v>
      </c>
      <c r="R69" s="3" t="s">
        <v>47</v>
      </c>
      <c r="S69" s="3" t="s">
        <v>47</v>
      </c>
      <c r="T69" s="3" t="s">
        <v>47</v>
      </c>
      <c r="U69" s="15" t="s">
        <v>325</v>
      </c>
    </row>
    <row r="70" spans="1:22" ht="26.4" customHeight="1" x14ac:dyDescent="0.25">
      <c r="A70" s="2" t="s">
        <v>262</v>
      </c>
      <c r="B70" s="2" t="s">
        <v>251</v>
      </c>
      <c r="C70" s="3" t="s">
        <v>263</v>
      </c>
      <c r="D70" s="3" t="s">
        <v>47</v>
      </c>
      <c r="E70" s="3" t="s">
        <v>47</v>
      </c>
      <c r="F70" s="3" t="s">
        <v>47</v>
      </c>
      <c r="G70" s="3" t="s">
        <v>47</v>
      </c>
      <c r="H70" s="3" t="s">
        <v>47</v>
      </c>
      <c r="I70" s="3" t="s">
        <v>47</v>
      </c>
      <c r="J70" s="3" t="s">
        <v>47</v>
      </c>
      <c r="K70" s="3" t="s">
        <v>47</v>
      </c>
      <c r="L70" s="3" t="s">
        <v>47</v>
      </c>
      <c r="M70" s="3" t="s">
        <v>47</v>
      </c>
      <c r="N70" s="3" t="s">
        <v>47</v>
      </c>
      <c r="O70" s="3" t="s">
        <v>47</v>
      </c>
      <c r="P70" s="10" t="s">
        <v>263</v>
      </c>
      <c r="Q70" s="3" t="s">
        <v>47</v>
      </c>
      <c r="R70" s="3" t="s">
        <v>47</v>
      </c>
      <c r="S70" s="3" t="s">
        <v>47</v>
      </c>
      <c r="T70" s="3" t="s">
        <v>47</v>
      </c>
      <c r="U70" s="3" t="s">
        <v>47</v>
      </c>
    </row>
    <row r="71" spans="1:22" ht="26.4" customHeight="1" x14ac:dyDescent="0.25">
      <c r="A71" s="2" t="s">
        <v>264</v>
      </c>
      <c r="B71" s="2" t="s">
        <v>209</v>
      </c>
      <c r="C71" s="13" t="s">
        <v>326</v>
      </c>
      <c r="D71" s="3" t="s">
        <v>47</v>
      </c>
      <c r="E71" s="3" t="s">
        <v>47</v>
      </c>
      <c r="F71" s="3" t="s">
        <v>47</v>
      </c>
      <c r="G71" s="3" t="s">
        <v>47</v>
      </c>
      <c r="H71" s="3" t="s">
        <v>47</v>
      </c>
      <c r="I71" s="3" t="s">
        <v>47</v>
      </c>
      <c r="J71" s="3" t="s">
        <v>47</v>
      </c>
      <c r="K71" s="3" t="s">
        <v>47</v>
      </c>
      <c r="L71" s="3" t="s">
        <v>47</v>
      </c>
      <c r="M71" s="3" t="s">
        <v>47</v>
      </c>
      <c r="N71" s="3" t="s">
        <v>47</v>
      </c>
      <c r="O71" s="3" t="s">
        <v>47</v>
      </c>
      <c r="P71" s="3" t="s">
        <v>47</v>
      </c>
      <c r="Q71" s="3" t="s">
        <v>47</v>
      </c>
      <c r="R71" s="3" t="s">
        <v>47</v>
      </c>
      <c r="S71" s="3" t="s">
        <v>47</v>
      </c>
      <c r="T71" s="3" t="s">
        <v>47</v>
      </c>
      <c r="U71" s="14" t="s">
        <v>326</v>
      </c>
    </row>
    <row r="72" spans="1:22" ht="26.4" customHeight="1" x14ac:dyDescent="0.25">
      <c r="A72" s="2" t="s">
        <v>265</v>
      </c>
      <c r="B72" s="2" t="s">
        <v>266</v>
      </c>
      <c r="C72" s="3" t="s">
        <v>267</v>
      </c>
      <c r="D72" s="3" t="s">
        <v>47</v>
      </c>
      <c r="E72" s="3" t="s">
        <v>47</v>
      </c>
      <c r="F72" s="3" t="s">
        <v>47</v>
      </c>
      <c r="G72" s="3" t="s">
        <v>47</v>
      </c>
      <c r="H72" s="10" t="s">
        <v>268</v>
      </c>
      <c r="I72" s="10" t="s">
        <v>268</v>
      </c>
      <c r="J72" s="3" t="s">
        <v>47</v>
      </c>
      <c r="K72" s="3" t="s">
        <v>47</v>
      </c>
      <c r="L72" s="3" t="s">
        <v>47</v>
      </c>
      <c r="M72" s="3" t="s">
        <v>47</v>
      </c>
      <c r="N72" s="3" t="s">
        <v>47</v>
      </c>
      <c r="O72" s="3" t="s">
        <v>47</v>
      </c>
      <c r="P72" s="3" t="s">
        <v>47</v>
      </c>
      <c r="Q72" s="3" t="s">
        <v>47</v>
      </c>
      <c r="R72" s="3" t="s">
        <v>47</v>
      </c>
      <c r="S72" s="3" t="s">
        <v>47</v>
      </c>
      <c r="T72" s="3" t="s">
        <v>47</v>
      </c>
      <c r="U72" s="3" t="s">
        <v>47</v>
      </c>
    </row>
    <row r="73" spans="1:22" ht="26.4" customHeight="1" x14ac:dyDescent="0.25">
      <c r="A73" s="2" t="s">
        <v>269</v>
      </c>
      <c r="B73" s="2" t="s">
        <v>270</v>
      </c>
      <c r="C73" s="3" t="s">
        <v>271</v>
      </c>
      <c r="D73" s="3" t="s">
        <v>47</v>
      </c>
      <c r="E73" s="3" t="s">
        <v>47</v>
      </c>
      <c r="F73" s="3" t="s">
        <v>47</v>
      </c>
      <c r="G73" s="3" t="s">
        <v>47</v>
      </c>
      <c r="H73" s="3" t="s">
        <v>47</v>
      </c>
      <c r="I73" s="10" t="s">
        <v>272</v>
      </c>
      <c r="J73" s="10" t="s">
        <v>272</v>
      </c>
      <c r="K73" s="3" t="s">
        <v>47</v>
      </c>
      <c r="L73" s="3" t="s">
        <v>47</v>
      </c>
      <c r="M73" s="3" t="s">
        <v>47</v>
      </c>
      <c r="N73" s="3" t="s">
        <v>47</v>
      </c>
      <c r="O73" s="3" t="s">
        <v>47</v>
      </c>
      <c r="P73" s="3" t="s">
        <v>47</v>
      </c>
      <c r="Q73" s="3" t="s">
        <v>47</v>
      </c>
      <c r="R73" s="3" t="s">
        <v>47</v>
      </c>
      <c r="S73" s="3" t="s">
        <v>47</v>
      </c>
      <c r="T73" s="3" t="s">
        <v>47</v>
      </c>
      <c r="U73" s="3" t="s">
        <v>47</v>
      </c>
    </row>
    <row r="74" spans="1:22" ht="26.4" customHeight="1" x14ac:dyDescent="0.25">
      <c r="A74" s="2" t="s">
        <v>273</v>
      </c>
      <c r="B74" s="2" t="s">
        <v>274</v>
      </c>
      <c r="C74" s="13" t="s">
        <v>327</v>
      </c>
      <c r="D74" s="3" t="s">
        <v>47</v>
      </c>
      <c r="E74" s="3" t="s">
        <v>47</v>
      </c>
      <c r="F74" s="3" t="s">
        <v>47</v>
      </c>
      <c r="G74" s="3" t="s">
        <v>47</v>
      </c>
      <c r="H74" s="3" t="s">
        <v>47</v>
      </c>
      <c r="I74" s="3" t="s">
        <v>47</v>
      </c>
      <c r="J74" s="3" t="s">
        <v>47</v>
      </c>
      <c r="K74" s="3" t="s">
        <v>47</v>
      </c>
      <c r="L74" s="3" t="s">
        <v>47</v>
      </c>
      <c r="M74" s="3" t="s">
        <v>47</v>
      </c>
      <c r="N74" s="3" t="s">
        <v>47</v>
      </c>
      <c r="O74" s="3" t="s">
        <v>47</v>
      </c>
      <c r="P74" s="3" t="s">
        <v>47</v>
      </c>
      <c r="Q74" s="3" t="s">
        <v>47</v>
      </c>
      <c r="R74" s="3" t="s">
        <v>47</v>
      </c>
      <c r="S74" s="15" t="s">
        <v>328</v>
      </c>
      <c r="T74" s="15" t="s">
        <v>329</v>
      </c>
      <c r="U74" s="15" t="s">
        <v>330</v>
      </c>
    </row>
    <row r="75" spans="1:22" ht="26.4" customHeight="1" x14ac:dyDescent="0.25">
      <c r="A75" s="2" t="s">
        <v>275</v>
      </c>
      <c r="B75" s="2" t="s">
        <v>276</v>
      </c>
      <c r="C75" s="3" t="s">
        <v>277</v>
      </c>
      <c r="D75" s="3" t="s">
        <v>47</v>
      </c>
      <c r="E75" s="3" t="s">
        <v>47</v>
      </c>
      <c r="F75" s="3" t="s">
        <v>47</v>
      </c>
      <c r="G75" s="3" t="s">
        <v>47</v>
      </c>
      <c r="H75" s="3" t="s">
        <v>47</v>
      </c>
      <c r="I75" s="3" t="s">
        <v>47</v>
      </c>
      <c r="J75" s="3" t="s">
        <v>47</v>
      </c>
      <c r="K75" s="3" t="s">
        <v>47</v>
      </c>
      <c r="L75" s="3" t="s">
        <v>47</v>
      </c>
      <c r="M75" s="3" t="s">
        <v>47</v>
      </c>
      <c r="N75" s="3" t="s">
        <v>47</v>
      </c>
      <c r="O75" s="3" t="s">
        <v>47</v>
      </c>
      <c r="P75" s="3" t="s">
        <v>47</v>
      </c>
      <c r="Q75" s="3" t="s">
        <v>47</v>
      </c>
      <c r="R75" s="3" t="s">
        <v>47</v>
      </c>
      <c r="S75" s="3" t="s">
        <v>47</v>
      </c>
      <c r="T75" s="3" t="s">
        <v>47</v>
      </c>
      <c r="U75" s="10" t="s">
        <v>277</v>
      </c>
    </row>
    <row r="76" spans="1:22" ht="26.4" customHeight="1" x14ac:dyDescent="0.25">
      <c r="A76" s="2" t="s">
        <v>278</v>
      </c>
      <c r="B76" s="2" t="s">
        <v>280</v>
      </c>
      <c r="C76" s="3" t="s">
        <v>281</v>
      </c>
      <c r="D76" s="3" t="s">
        <v>47</v>
      </c>
      <c r="E76" s="3" t="s">
        <v>47</v>
      </c>
      <c r="F76" s="3" t="s">
        <v>47</v>
      </c>
      <c r="G76" s="3" t="s">
        <v>47</v>
      </c>
      <c r="H76" s="3" t="s">
        <v>47</v>
      </c>
      <c r="I76" s="3" t="s">
        <v>47</v>
      </c>
      <c r="J76" s="3" t="s">
        <v>47</v>
      </c>
      <c r="K76" s="3" t="s">
        <v>47</v>
      </c>
      <c r="L76" s="3" t="s">
        <v>47</v>
      </c>
      <c r="M76" s="3" t="s">
        <v>47</v>
      </c>
      <c r="N76" s="3" t="s">
        <v>47</v>
      </c>
      <c r="O76" s="3" t="s">
        <v>47</v>
      </c>
      <c r="P76" s="3" t="s">
        <v>47</v>
      </c>
      <c r="Q76" s="3" t="s">
        <v>47</v>
      </c>
      <c r="R76" s="3" t="s">
        <v>47</v>
      </c>
      <c r="S76" s="10" t="s">
        <v>282</v>
      </c>
      <c r="T76" s="10" t="s">
        <v>282</v>
      </c>
      <c r="U76" s="3" t="s">
        <v>47</v>
      </c>
    </row>
    <row r="77" spans="1:22" ht="26.4" customHeight="1" x14ac:dyDescent="0.25">
      <c r="A77" s="2" t="s">
        <v>279</v>
      </c>
      <c r="B77" s="2" t="s">
        <v>283</v>
      </c>
      <c r="C77" s="3" t="s">
        <v>284</v>
      </c>
      <c r="D77" s="3" t="s">
        <v>47</v>
      </c>
      <c r="E77" s="3" t="s">
        <v>47</v>
      </c>
      <c r="F77" s="3" t="s">
        <v>47</v>
      </c>
      <c r="G77" s="3" t="s">
        <v>47</v>
      </c>
      <c r="H77" s="3" t="s">
        <v>47</v>
      </c>
      <c r="I77" s="3" t="s">
        <v>47</v>
      </c>
      <c r="J77" s="3" t="s">
        <v>47</v>
      </c>
      <c r="K77" s="3" t="s">
        <v>47</v>
      </c>
      <c r="L77" s="3" t="s">
        <v>47</v>
      </c>
      <c r="M77" s="3" t="s">
        <v>47</v>
      </c>
      <c r="N77" s="3" t="s">
        <v>47</v>
      </c>
      <c r="O77" s="3" t="s">
        <v>47</v>
      </c>
      <c r="P77" s="3" t="s">
        <v>47</v>
      </c>
      <c r="Q77" s="3" t="s">
        <v>47</v>
      </c>
      <c r="R77" s="3" t="s">
        <v>47</v>
      </c>
      <c r="S77" s="3" t="s">
        <v>47</v>
      </c>
      <c r="T77" s="3" t="s">
        <v>47</v>
      </c>
      <c r="U77" s="10" t="s">
        <v>284</v>
      </c>
    </row>
    <row r="78" spans="1:22" ht="26.4" customHeight="1" x14ac:dyDescent="0.25">
      <c r="A78" s="2">
        <v>21</v>
      </c>
      <c r="B78" s="2" t="s">
        <v>285</v>
      </c>
      <c r="C78" s="3" t="s">
        <v>286</v>
      </c>
      <c r="D78" s="3" t="s">
        <v>47</v>
      </c>
      <c r="E78" s="3" t="s">
        <v>47</v>
      </c>
      <c r="F78" s="3" t="s">
        <v>47</v>
      </c>
      <c r="G78" s="3" t="s">
        <v>47</v>
      </c>
      <c r="H78" s="3" t="s">
        <v>47</v>
      </c>
      <c r="I78" s="3" t="s">
        <v>47</v>
      </c>
      <c r="J78" s="3" t="s">
        <v>47</v>
      </c>
      <c r="K78" s="3" t="s">
        <v>47</v>
      </c>
      <c r="L78" s="3" t="s">
        <v>47</v>
      </c>
      <c r="M78" s="3" t="s">
        <v>47</v>
      </c>
      <c r="N78" s="3" t="s">
        <v>47</v>
      </c>
      <c r="O78" s="3" t="s">
        <v>47</v>
      </c>
      <c r="P78" s="3" t="s">
        <v>47</v>
      </c>
      <c r="Q78" s="3" t="s">
        <v>47</v>
      </c>
      <c r="R78" s="3" t="s">
        <v>47</v>
      </c>
      <c r="S78" s="3" t="s">
        <v>47</v>
      </c>
      <c r="T78" s="3" t="s">
        <v>47</v>
      </c>
      <c r="U78" s="10" t="s">
        <v>286</v>
      </c>
    </row>
    <row r="79" spans="1:22" x14ac:dyDescent="0.25">
      <c r="A79" s="22" t="s">
        <v>287</v>
      </c>
      <c r="B79" s="22"/>
      <c r="C79" s="6"/>
      <c r="D79" s="8" t="s">
        <v>288</v>
      </c>
      <c r="E79" s="8" t="s">
        <v>289</v>
      </c>
      <c r="F79" s="8" t="s">
        <v>290</v>
      </c>
      <c r="G79" s="8" t="s">
        <v>291</v>
      </c>
      <c r="H79" s="8" t="s">
        <v>292</v>
      </c>
      <c r="I79" s="8" t="s">
        <v>293</v>
      </c>
      <c r="J79" s="8" t="s">
        <v>294</v>
      </c>
      <c r="K79" s="8" t="s">
        <v>295</v>
      </c>
      <c r="L79" s="8" t="s">
        <v>296</v>
      </c>
      <c r="M79" s="8" t="s">
        <v>297</v>
      </c>
      <c r="N79" s="8" t="s">
        <v>298</v>
      </c>
      <c r="O79" s="8" t="s">
        <v>299</v>
      </c>
      <c r="P79" s="8" t="s">
        <v>300</v>
      </c>
      <c r="Q79" s="8" t="s">
        <v>301</v>
      </c>
      <c r="R79" s="8" t="s">
        <v>302</v>
      </c>
      <c r="S79" s="8" t="s">
        <v>303</v>
      </c>
      <c r="T79" s="8" t="s">
        <v>304</v>
      </c>
      <c r="U79" s="8" t="s">
        <v>305</v>
      </c>
    </row>
    <row r="80" spans="1:22" x14ac:dyDescent="0.25">
      <c r="A80" s="22" t="s">
        <v>306</v>
      </c>
      <c r="B80" s="22"/>
      <c r="C80" s="6"/>
      <c r="D80" s="17">
        <f>2007910.79*D79</f>
        <v>103407.40568499999</v>
      </c>
      <c r="E80" s="17">
        <f>2007910.79*E79</f>
        <v>165652.64017500001</v>
      </c>
      <c r="F80" s="17">
        <f t="shared" ref="F80:U80" si="0">2007910.79*F79</f>
        <v>31122.617245000001</v>
      </c>
      <c r="G80" s="17">
        <f t="shared" si="0"/>
        <v>73690.325993000006</v>
      </c>
      <c r="H80" s="17">
        <f t="shared" si="0"/>
        <v>174487.44765100002</v>
      </c>
      <c r="I80" s="17">
        <f t="shared" si="0"/>
        <v>171274.79038700002</v>
      </c>
      <c r="J80" s="17">
        <f t="shared" si="0"/>
        <v>97584.464393999995</v>
      </c>
      <c r="K80" s="17">
        <f t="shared" si="0"/>
        <v>156617.04162</v>
      </c>
      <c r="L80" s="17">
        <f t="shared" si="0"/>
        <v>76702.192177999998</v>
      </c>
      <c r="M80" s="17">
        <f t="shared" si="0"/>
        <v>103608.19676400001</v>
      </c>
      <c r="N80" s="17">
        <f t="shared" si="0"/>
        <v>100596.330579</v>
      </c>
      <c r="O80" s="17">
        <f t="shared" si="0"/>
        <v>131116.57458700001</v>
      </c>
      <c r="P80" s="17">
        <f t="shared" si="0"/>
        <v>85737.790733000002</v>
      </c>
      <c r="Q80" s="17">
        <f t="shared" si="0"/>
        <v>195168.92878799999</v>
      </c>
      <c r="R80" s="17">
        <f t="shared" si="0"/>
        <v>39957.424721000003</v>
      </c>
      <c r="S80" s="17">
        <f t="shared" si="0"/>
        <v>50599.351908000004</v>
      </c>
      <c r="T80" s="17">
        <f t="shared" si="0"/>
        <v>82725.924547999995</v>
      </c>
      <c r="U80" s="17">
        <f t="shared" si="0"/>
        <v>167861.34204399999</v>
      </c>
      <c r="V80" s="18"/>
    </row>
    <row r="81" spans="1:22" x14ac:dyDescent="0.25">
      <c r="A81" s="22" t="s">
        <v>307</v>
      </c>
      <c r="B81" s="22"/>
      <c r="C81" s="6"/>
      <c r="D81" s="16">
        <v>5.1499999999999997E-2</v>
      </c>
      <c r="E81" s="16">
        <f>D81+E79</f>
        <v>0.13400000000000001</v>
      </c>
      <c r="F81" s="16">
        <f>E81+F79</f>
        <v>0.14950000000000002</v>
      </c>
      <c r="G81" s="16">
        <f t="shared" ref="G81:U81" si="1">F81+G79</f>
        <v>0.18620000000000003</v>
      </c>
      <c r="H81" s="16">
        <f t="shared" si="1"/>
        <v>0.27310000000000001</v>
      </c>
      <c r="I81" s="16">
        <f t="shared" si="1"/>
        <v>0.3584</v>
      </c>
      <c r="J81" s="16">
        <f t="shared" si="1"/>
        <v>0.40699999999999997</v>
      </c>
      <c r="K81" s="16">
        <f t="shared" si="1"/>
        <v>0.48499999999999999</v>
      </c>
      <c r="L81" s="16">
        <f t="shared" si="1"/>
        <v>0.5232</v>
      </c>
      <c r="M81" s="16">
        <f t="shared" si="1"/>
        <v>0.57479999999999998</v>
      </c>
      <c r="N81" s="16">
        <f t="shared" si="1"/>
        <v>0.62490000000000001</v>
      </c>
      <c r="O81" s="16">
        <f t="shared" si="1"/>
        <v>0.69020000000000004</v>
      </c>
      <c r="P81" s="16">
        <f t="shared" si="1"/>
        <v>0.7329</v>
      </c>
      <c r="Q81" s="16">
        <f t="shared" si="1"/>
        <v>0.83009999999999995</v>
      </c>
      <c r="R81" s="16">
        <f t="shared" si="1"/>
        <v>0.85</v>
      </c>
      <c r="S81" s="16">
        <f t="shared" si="1"/>
        <v>0.87519999999999998</v>
      </c>
      <c r="T81" s="16">
        <f t="shared" si="1"/>
        <v>0.91639999999999999</v>
      </c>
      <c r="U81" s="16">
        <f t="shared" si="1"/>
        <v>1</v>
      </c>
      <c r="V81" s="19"/>
    </row>
    <row r="82" spans="1:22" x14ac:dyDescent="0.25">
      <c r="A82" s="22" t="s">
        <v>308</v>
      </c>
      <c r="B82" s="22"/>
      <c r="C82" s="6"/>
      <c r="D82" s="17">
        <f>D80</f>
        <v>103407.40568499999</v>
      </c>
      <c r="E82" s="17">
        <f>D82+E80</f>
        <v>269060.04586000001</v>
      </c>
      <c r="F82" s="17">
        <f>E82+F80</f>
        <v>300182.66310500004</v>
      </c>
      <c r="G82" s="17">
        <f>F82+G80</f>
        <v>373872.98909800005</v>
      </c>
      <c r="H82" s="17">
        <f>G82+H80</f>
        <v>548360.4367490001</v>
      </c>
      <c r="I82" s="17">
        <f t="shared" ref="I82:U82" si="2">H82+I80</f>
        <v>719635.22713600006</v>
      </c>
      <c r="J82" s="17">
        <f t="shared" si="2"/>
        <v>817219.69153000007</v>
      </c>
      <c r="K82" s="17">
        <f t="shared" si="2"/>
        <v>973836.7331500001</v>
      </c>
      <c r="L82" s="17">
        <f t="shared" si="2"/>
        <v>1050538.925328</v>
      </c>
      <c r="M82" s="17">
        <f t="shared" si="2"/>
        <v>1154147.122092</v>
      </c>
      <c r="N82" s="17">
        <f t="shared" si="2"/>
        <v>1254743.452671</v>
      </c>
      <c r="O82" s="17">
        <f t="shared" si="2"/>
        <v>1385860.0272580001</v>
      </c>
      <c r="P82" s="17">
        <f t="shared" si="2"/>
        <v>1471597.8179910001</v>
      </c>
      <c r="Q82" s="17">
        <f t="shared" si="2"/>
        <v>1666766.7467790002</v>
      </c>
      <c r="R82" s="17">
        <f t="shared" si="2"/>
        <v>1706724.1715000002</v>
      </c>
      <c r="S82" s="17">
        <f t="shared" si="2"/>
        <v>1757323.5234080001</v>
      </c>
      <c r="T82" s="17">
        <f t="shared" si="2"/>
        <v>1840049.4479560002</v>
      </c>
      <c r="U82" s="17">
        <f t="shared" si="2"/>
        <v>2007910.7900000003</v>
      </c>
    </row>
    <row r="83" spans="1:22" x14ac:dyDescent="0.25">
      <c r="A83" s="9"/>
      <c r="B83" s="9"/>
      <c r="C83" s="9"/>
      <c r="D83" s="9"/>
      <c r="E83" s="9"/>
      <c r="F83" s="9"/>
      <c r="G83" s="9"/>
    </row>
    <row r="84" spans="1:22" x14ac:dyDescent="0.25">
      <c r="A84" s="9"/>
      <c r="B84" s="9"/>
      <c r="C84" s="9"/>
      <c r="D84" s="9"/>
      <c r="E84" s="9"/>
      <c r="F84" s="9"/>
      <c r="G84" s="9"/>
    </row>
    <row r="85" spans="1:22" x14ac:dyDescent="0.25">
      <c r="A85" s="9"/>
      <c r="B85" s="9"/>
      <c r="C85" s="9"/>
      <c r="D85" s="9"/>
      <c r="E85" s="9"/>
      <c r="F85" s="9"/>
      <c r="G85" s="9"/>
    </row>
    <row r="86" spans="1:22" x14ac:dyDescent="0.25">
      <c r="A86" s="9"/>
      <c r="B86" s="9"/>
      <c r="C86" s="9"/>
      <c r="D86" s="9"/>
      <c r="E86" s="9"/>
      <c r="F86" s="9"/>
      <c r="G86" s="9"/>
    </row>
    <row r="87" spans="1:22" ht="60" customHeight="1" x14ac:dyDescent="0.25">
      <c r="A87" s="7"/>
      <c r="B87" s="28"/>
      <c r="C87" s="28"/>
      <c r="D87" s="28"/>
      <c r="E87" s="7"/>
      <c r="F87" s="7"/>
      <c r="G87" s="7"/>
    </row>
    <row r="88" spans="1:22" ht="69.900000000000006" customHeight="1" x14ac:dyDescent="0.25">
      <c r="A88" s="26" t="s">
        <v>331</v>
      </c>
      <c r="B88" s="27"/>
      <c r="C88" s="27"/>
      <c r="D88" s="27"/>
      <c r="E88" s="27"/>
      <c r="F88" s="27"/>
      <c r="G88" s="27"/>
    </row>
  </sheetData>
  <mergeCells count="14">
    <mergeCell ref="A82:B82"/>
    <mergeCell ref="A88:G88"/>
    <mergeCell ref="B87:D87"/>
    <mergeCell ref="A5:U5"/>
    <mergeCell ref="A1:A4"/>
    <mergeCell ref="A79:B79"/>
    <mergeCell ref="A80:B80"/>
    <mergeCell ref="A81:B81"/>
    <mergeCell ref="F2:G2"/>
    <mergeCell ref="H2:I2"/>
    <mergeCell ref="C2:D2"/>
    <mergeCell ref="C1:D1"/>
    <mergeCell ref="F1:G1"/>
    <mergeCell ref="H1:I1"/>
  </mergeCells>
  <pageMargins left="0.51181102362204722" right="0.51181102362204722" top="0.98425196850393704" bottom="0.98425196850393704" header="0.51181102362204722" footer="0.51181102362204722"/>
  <pageSetup paperSize="8" scale="35" fitToHeight="0" orientation="landscape" r:id="rId1"/>
  <headerFooter>
    <oddHeader>&amp;F</oddHeader>
    <oddFooter>Página &amp;P&amp;RUBS Padrão I - Cronograma - Santo Antônio do Aracanguá - SP</oddFooter>
  </headerFooter>
  <ignoredErrors>
    <ignoredError sqref="D79:T79 D83:T83" numberStoredAsText="1"/>
  </ignoredErrors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1501140</xdr:colOff>
                <xdr:row>3</xdr:row>
                <xdr:rowOff>144780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Luis Gamino</cp:lastModifiedBy>
  <cp:revision>0</cp:revision>
  <cp:lastPrinted>2024-11-09T14:57:17Z</cp:lastPrinted>
  <dcterms:created xsi:type="dcterms:W3CDTF">2024-10-07T13:58:37Z</dcterms:created>
  <dcterms:modified xsi:type="dcterms:W3CDTF">2024-11-09T15:13:37Z</dcterms:modified>
</cp:coreProperties>
</file>